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tabRatio="777" activeTab="1"/>
  </bookViews>
  <sheets>
    <sheet name="1-基础数据表" sheetId="1" r:id="rId1"/>
    <sheet name="2-整体支出绩效自评表" sheetId="2" r:id="rId2"/>
    <sheet name="基层党建、人才、公务员招考、村（居）党组织书记培训等工作专项经" sheetId="9" r:id="rId3"/>
    <sheet name="项目支出绩效自评表 (老干活动经费)" sheetId="10" r:id="rId4"/>
  </sheets>
  <definedNames>
    <definedName name="_xlnm.Print_Area" localSheetId="0">'1-基础数据表'!$A$1:G38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Meimin</author>
  </authors>
  <commentList>
    <comment ref="F4" authorId="0">
      <text>
        <r>
          <rPr>
            <sz val="9"/>
            <rFont val="宋体"/>
            <charset val="134"/>
          </rPr>
          <t>Meimin:
控制率=实际在职人数/编制数</t>
        </r>
      </text>
    </comment>
    <comment ref="B7" authorId="0">
      <text>
        <r>
          <rPr>
            <sz val="9"/>
            <rFont val="宋体"/>
            <charset val="134"/>
          </rPr>
          <t>Meimin:
合计数</t>
        </r>
      </text>
    </comment>
    <comment ref="D7" authorId="0">
      <text>
        <r>
          <rPr>
            <sz val="9"/>
            <rFont val="宋体"/>
            <charset val="134"/>
          </rPr>
          <t>Meimin:
合计数</t>
        </r>
      </text>
    </comment>
    <comment ref="F7" authorId="0">
      <text>
        <r>
          <rPr>
            <sz val="9"/>
            <rFont val="宋体"/>
            <charset val="134"/>
          </rPr>
          <t>Meimin:
合计数</t>
        </r>
      </text>
    </comment>
    <comment ref="B12" authorId="0">
      <text>
        <r>
          <rPr>
            <sz val="9"/>
            <rFont val="宋体"/>
            <charset val="134"/>
          </rPr>
          <t>Meimin:
合计数</t>
        </r>
      </text>
    </comment>
    <comment ref="F12" authorId="0">
      <text>
        <r>
          <rPr>
            <sz val="9"/>
            <rFont val="宋体"/>
            <charset val="134"/>
          </rPr>
          <t>Meimin:
合计数</t>
        </r>
      </text>
    </comment>
    <comment ref="F32" authorId="0">
      <text>
        <r>
          <rPr>
            <sz val="9"/>
            <rFont val="宋体"/>
            <charset val="134"/>
          </rPr>
          <t>Meimin:
全年预算调整额</t>
        </r>
      </text>
    </comment>
  </commentList>
</comments>
</file>

<file path=xl/comments2.xml><?xml version="1.0" encoding="utf-8"?>
<comments xmlns="http://schemas.openxmlformats.org/spreadsheetml/2006/main">
  <authors>
    <author>Meimin</author>
  </authors>
  <commentList>
    <comment ref="J5" authorId="0">
      <text>
        <r>
          <rPr>
            <sz val="9"/>
            <rFont val="宋体"/>
            <charset val="134"/>
          </rPr>
          <t>Meimin:
执行率=全年执行数/全年预算</t>
        </r>
      </text>
    </comment>
    <comment ref="K5" authorId="0">
      <text>
        <r>
          <rPr>
            <sz val="9"/>
            <rFont val="宋体"/>
            <charset val="134"/>
          </rPr>
          <t>Meimin:
得分=执行率*10分</t>
        </r>
      </text>
    </comment>
    <comment ref="B12" authorId="0">
      <text>
        <r>
          <rPr>
            <sz val="9"/>
            <rFont val="宋体"/>
            <charset val="134"/>
          </rPr>
          <t>Meimin:
对应年初部门的整体绩效目标</t>
        </r>
      </text>
    </comment>
    <comment ref="H12" authorId="0">
      <text>
        <r>
          <rPr>
            <sz val="9"/>
            <rFont val="宋体"/>
            <charset val="134"/>
          </rPr>
          <t>Meimin:
对应预期目标描述实际完成情况</t>
        </r>
      </text>
    </comment>
    <comment ref="D13" authorId="0">
      <text>
        <r>
          <rPr>
            <sz val="9"/>
            <rFont val="宋体"/>
            <charset val="134"/>
          </rPr>
          <t>Meimin:
对应年初目标的三级指标</t>
        </r>
      </text>
    </comment>
    <comment ref="F13" authorId="0">
      <text>
        <r>
          <rPr>
            <sz val="9"/>
            <rFont val="宋体"/>
            <charset val="134"/>
          </rPr>
          <t>Meimin:
对应年初目标的指标值及单位</t>
        </r>
      </text>
    </comment>
    <comment ref="H13" authorId="0">
      <text>
        <r>
          <rPr>
            <sz val="9"/>
            <rFont val="宋体"/>
            <charset val="134"/>
          </rPr>
          <t>Meimin:
对应年度指标值填写明确的完成值</t>
        </r>
      </text>
    </comment>
  </commentList>
</comments>
</file>

<file path=xl/sharedStrings.xml><?xml version="1.0" encoding="utf-8"?>
<sst xmlns="http://schemas.openxmlformats.org/spreadsheetml/2006/main" count="440" uniqueCount="320">
  <si>
    <t>附件1</t>
  </si>
  <si>
    <r>
      <rPr>
        <sz val="18"/>
        <color indexed="8"/>
        <rFont val="方正小标宋_GBK"/>
        <charset val="134"/>
      </rPr>
      <t>部门整体支出绩效评价基础数据表</t>
    </r>
  </si>
  <si>
    <r>
      <rPr>
        <sz val="12"/>
        <color indexed="8"/>
        <rFont val="仿宋"/>
        <charset val="134"/>
      </rPr>
      <t>财政供养人员情况</t>
    </r>
  </si>
  <si>
    <r>
      <rPr>
        <sz val="12"/>
        <color indexed="8"/>
        <rFont val="仿宋"/>
        <charset val="134"/>
      </rPr>
      <t>编制数</t>
    </r>
  </si>
  <si>
    <r>
      <rPr>
        <sz val="12"/>
        <color rgb="FF000000"/>
        <rFont val="Times New Roman"/>
        <charset val="134"/>
      </rPr>
      <t>2024</t>
    </r>
    <r>
      <rPr>
        <sz val="12"/>
        <color rgb="FF000000"/>
        <rFont val="宋体"/>
        <charset val="134"/>
      </rPr>
      <t>年实际在职人数</t>
    </r>
  </si>
  <si>
    <r>
      <rPr>
        <sz val="12"/>
        <color indexed="8"/>
        <rFont val="仿宋"/>
        <charset val="134"/>
      </rPr>
      <t>控制率</t>
    </r>
  </si>
  <si>
    <r>
      <rPr>
        <sz val="12"/>
        <color indexed="8"/>
        <rFont val="黑体"/>
        <charset val="134"/>
      </rPr>
      <t>经费控制情况</t>
    </r>
  </si>
  <si>
    <r>
      <rPr>
        <sz val="12"/>
        <color rgb="FF000000"/>
        <rFont val="Times New Roman"/>
        <charset val="134"/>
      </rPr>
      <t>2023</t>
    </r>
    <r>
      <rPr>
        <sz val="12"/>
        <color rgb="FF000000"/>
        <rFont val="宋体"/>
        <charset val="134"/>
      </rPr>
      <t>年决算数</t>
    </r>
  </si>
  <si>
    <r>
      <rPr>
        <sz val="12"/>
        <color rgb="FF000000"/>
        <rFont val="Times New Roman"/>
        <charset val="134"/>
      </rPr>
      <t>2024</t>
    </r>
    <r>
      <rPr>
        <sz val="12"/>
        <color rgb="FF000000"/>
        <rFont val="宋体"/>
        <charset val="134"/>
      </rPr>
      <t>年预算数</t>
    </r>
  </si>
  <si>
    <r>
      <rPr>
        <sz val="12"/>
        <color rgb="FF000000"/>
        <rFont val="Times New Roman"/>
        <charset val="134"/>
      </rPr>
      <t>2024</t>
    </r>
    <r>
      <rPr>
        <sz val="12"/>
        <color rgb="FF000000"/>
        <rFont val="宋体"/>
        <charset val="134"/>
      </rPr>
      <t>年决算数</t>
    </r>
  </si>
  <si>
    <r>
      <rPr>
        <sz val="12"/>
        <color indexed="8"/>
        <rFont val="仿宋"/>
        <charset val="134"/>
      </rPr>
      <t>三公经费：</t>
    </r>
  </si>
  <si>
    <r>
      <rPr>
        <sz val="12"/>
        <color indexed="8"/>
        <rFont val="Times New Roman"/>
        <charset val="134"/>
      </rPr>
      <t xml:space="preserve">  1.</t>
    </r>
    <r>
      <rPr>
        <sz val="12"/>
        <color indexed="8"/>
        <rFont val="仿宋"/>
        <charset val="134"/>
      </rPr>
      <t>公务用车购置和维护经费</t>
    </r>
  </si>
  <si>
    <r>
      <rPr>
        <sz val="12"/>
        <color indexed="8"/>
        <rFont val="Times New Roman"/>
        <charset val="134"/>
      </rPr>
      <t xml:space="preserve">   </t>
    </r>
    <r>
      <rPr>
        <sz val="12"/>
        <color indexed="8"/>
        <rFont val="仿宋"/>
        <charset val="134"/>
      </rPr>
      <t>其中：公车购置</t>
    </r>
  </si>
  <si>
    <r>
      <rPr>
        <sz val="12"/>
        <color indexed="8"/>
        <rFont val="Times New Roman"/>
        <charset val="134"/>
      </rPr>
      <t xml:space="preserve">             </t>
    </r>
    <r>
      <rPr>
        <sz val="12"/>
        <color indexed="8"/>
        <rFont val="仿宋"/>
        <charset val="134"/>
      </rPr>
      <t>公车运行维护</t>
    </r>
  </si>
  <si>
    <r>
      <rPr>
        <sz val="12"/>
        <color indexed="8"/>
        <rFont val="Times New Roman"/>
        <charset val="134"/>
      </rPr>
      <t xml:space="preserve">  2.</t>
    </r>
    <r>
      <rPr>
        <sz val="12"/>
        <color indexed="8"/>
        <rFont val="仿宋"/>
        <charset val="134"/>
      </rPr>
      <t>出国经费</t>
    </r>
  </si>
  <si>
    <r>
      <rPr>
        <sz val="12"/>
        <color indexed="8"/>
        <rFont val="Times New Roman"/>
        <charset val="134"/>
      </rPr>
      <t xml:space="preserve">  3.</t>
    </r>
    <r>
      <rPr>
        <sz val="12"/>
        <color indexed="8"/>
        <rFont val="仿宋"/>
        <charset val="134"/>
      </rPr>
      <t>公务接待</t>
    </r>
  </si>
  <si>
    <r>
      <rPr>
        <sz val="12"/>
        <color indexed="8"/>
        <rFont val="仿宋"/>
        <charset val="134"/>
      </rPr>
      <t>项目支出：</t>
    </r>
  </si>
  <si>
    <t xml:space="preserve">  1.业务工作专项</t>
  </si>
  <si>
    <t xml:space="preserve">  2.运行维护专项</t>
  </si>
  <si>
    <r>
      <rPr>
        <sz val="12"/>
        <color indexed="8"/>
        <rFont val="仿宋"/>
        <charset val="134"/>
      </rPr>
      <t>公用经费：</t>
    </r>
  </si>
  <si>
    <r>
      <rPr>
        <sz val="12"/>
        <color rgb="FF000000"/>
        <rFont val="Times New Roman"/>
        <charset val="134"/>
      </rPr>
      <t xml:space="preserve">   1.</t>
    </r>
    <r>
      <rPr>
        <sz val="12"/>
        <color rgb="FF000000"/>
        <rFont val="仿宋"/>
        <charset val="134"/>
      </rPr>
      <t>办公费</t>
    </r>
  </si>
  <si>
    <r>
      <rPr>
        <sz val="12"/>
        <color indexed="8"/>
        <rFont val="Times New Roman"/>
        <charset val="134"/>
      </rPr>
      <t xml:space="preserve">   2.</t>
    </r>
    <r>
      <rPr>
        <sz val="12"/>
        <color indexed="8"/>
        <rFont val="仿宋"/>
        <charset val="134"/>
      </rPr>
      <t>差旅费</t>
    </r>
  </si>
  <si>
    <r>
      <rPr>
        <sz val="12"/>
        <color rgb="FF000000"/>
        <rFont val="Times New Roman"/>
        <charset val="134"/>
      </rPr>
      <t xml:space="preserve">   3.</t>
    </r>
    <r>
      <rPr>
        <sz val="12"/>
        <color rgb="FF000000"/>
        <rFont val="仿宋"/>
        <charset val="134"/>
      </rPr>
      <t>水电费</t>
    </r>
  </si>
  <si>
    <r>
      <rPr>
        <sz val="12"/>
        <color indexed="8"/>
        <rFont val="Times New Roman"/>
        <charset val="134"/>
      </rPr>
      <t xml:space="preserve">   4.</t>
    </r>
    <r>
      <rPr>
        <sz val="12"/>
        <color rgb="FF000000"/>
        <rFont val="仿宋"/>
        <charset val="134"/>
      </rPr>
      <t>会议费</t>
    </r>
  </si>
  <si>
    <r>
      <rPr>
        <sz val="12"/>
        <color indexed="8"/>
        <rFont val="Times New Roman"/>
        <charset val="134"/>
      </rPr>
      <t xml:space="preserve">   5.</t>
    </r>
    <r>
      <rPr>
        <sz val="12"/>
        <color indexed="8"/>
        <rFont val="仿宋"/>
        <charset val="134"/>
      </rPr>
      <t>公务接待费</t>
    </r>
  </si>
  <si>
    <r>
      <rPr>
        <sz val="12"/>
        <color indexed="8"/>
        <rFont val="Times New Roman"/>
        <charset val="134"/>
      </rPr>
      <t xml:space="preserve">   6.</t>
    </r>
    <r>
      <rPr>
        <sz val="12"/>
        <color indexed="8"/>
        <rFont val="仿宋"/>
        <charset val="134"/>
      </rPr>
      <t>劳务费</t>
    </r>
  </si>
  <si>
    <r>
      <rPr>
        <sz val="12"/>
        <color rgb="FF000000"/>
        <rFont val="Times New Roman"/>
        <charset val="134"/>
      </rPr>
      <t xml:space="preserve">   7.</t>
    </r>
    <r>
      <rPr>
        <sz val="12"/>
        <color rgb="FF000000"/>
        <rFont val="仿宋"/>
        <charset val="134"/>
      </rPr>
      <t>培训费</t>
    </r>
  </si>
  <si>
    <r>
      <rPr>
        <sz val="12"/>
        <color indexed="8"/>
        <rFont val="Times New Roman"/>
        <charset val="134"/>
      </rPr>
      <t xml:space="preserve">   8.</t>
    </r>
    <r>
      <rPr>
        <sz val="12"/>
        <color indexed="8"/>
        <rFont val="仿宋"/>
        <charset val="134"/>
      </rPr>
      <t>维修（护）费</t>
    </r>
  </si>
  <si>
    <r>
      <rPr>
        <sz val="12"/>
        <color indexed="8"/>
        <rFont val="Times New Roman"/>
        <charset val="134"/>
      </rPr>
      <t xml:space="preserve">   9.</t>
    </r>
    <r>
      <rPr>
        <sz val="12"/>
        <color indexed="8"/>
        <rFont val="仿宋"/>
        <charset val="134"/>
      </rPr>
      <t>物业管理费</t>
    </r>
  </si>
  <si>
    <r>
      <rPr>
        <sz val="12"/>
        <color indexed="8"/>
        <rFont val="Times New Roman"/>
        <charset val="134"/>
      </rPr>
      <t xml:space="preserve">   10.</t>
    </r>
    <r>
      <rPr>
        <sz val="12"/>
        <color indexed="8"/>
        <rFont val="仿宋"/>
        <charset val="134"/>
      </rPr>
      <t>印刷费</t>
    </r>
  </si>
  <si>
    <r>
      <rPr>
        <sz val="12"/>
        <color indexed="8"/>
        <rFont val="Times New Roman"/>
        <charset val="134"/>
      </rPr>
      <t xml:space="preserve">   11.</t>
    </r>
    <r>
      <rPr>
        <sz val="12"/>
        <color indexed="8"/>
        <rFont val="仿宋"/>
        <charset val="134"/>
      </rPr>
      <t>邮电费</t>
    </r>
  </si>
  <si>
    <r>
      <rPr>
        <sz val="12"/>
        <color indexed="8"/>
        <rFont val="Times New Roman"/>
        <charset val="134"/>
      </rPr>
      <t xml:space="preserve">   12.</t>
    </r>
    <r>
      <rPr>
        <sz val="12"/>
        <color indexed="8"/>
        <rFont val="仿宋"/>
        <charset val="134"/>
      </rPr>
      <t>其他交通费</t>
    </r>
  </si>
  <si>
    <r>
      <rPr>
        <sz val="12"/>
        <color indexed="8"/>
        <rFont val="Times New Roman"/>
        <charset val="134"/>
      </rPr>
      <t xml:space="preserve">   13.</t>
    </r>
    <r>
      <rPr>
        <sz val="12"/>
        <color indexed="8"/>
        <rFont val="仿宋"/>
        <charset val="134"/>
      </rPr>
      <t>其他</t>
    </r>
  </si>
  <si>
    <r>
      <rPr>
        <sz val="12"/>
        <color indexed="8"/>
        <rFont val="仿宋"/>
        <charset val="134"/>
      </rPr>
      <t>政府采购金额</t>
    </r>
  </si>
  <si>
    <r>
      <rPr>
        <sz val="12"/>
        <color indexed="8"/>
        <rFont val="仿宋"/>
        <charset val="134"/>
      </rPr>
      <t>部门整体支出预算调整</t>
    </r>
  </si>
  <si>
    <t>——</t>
  </si>
  <si>
    <t>楼堂馆所控制情况
（2023年完工项目）</t>
  </si>
  <si>
    <r>
      <rPr>
        <sz val="12"/>
        <color indexed="8"/>
        <rFont val="仿宋"/>
        <charset val="134"/>
      </rPr>
      <t>批复规模（㎡）</t>
    </r>
  </si>
  <si>
    <r>
      <rPr>
        <sz val="12"/>
        <color indexed="8"/>
        <rFont val="仿宋"/>
        <charset val="134"/>
      </rPr>
      <t>实际规模（㎡）</t>
    </r>
  </si>
  <si>
    <r>
      <rPr>
        <sz val="12"/>
        <color indexed="8"/>
        <rFont val="仿宋"/>
        <charset val="134"/>
      </rPr>
      <t>规模
控制率</t>
    </r>
  </si>
  <si>
    <r>
      <rPr>
        <sz val="12"/>
        <color indexed="8"/>
        <rFont val="仿宋"/>
        <charset val="134"/>
      </rPr>
      <t>预算投资
（万元）</t>
    </r>
  </si>
  <si>
    <r>
      <rPr>
        <sz val="12"/>
        <color indexed="8"/>
        <rFont val="仿宋"/>
        <charset val="134"/>
      </rPr>
      <t>实际投资（万元）</t>
    </r>
  </si>
  <si>
    <r>
      <rPr>
        <sz val="12"/>
        <color indexed="8"/>
        <rFont val="仿宋"/>
        <charset val="134"/>
      </rPr>
      <t>投资概算控制率</t>
    </r>
  </si>
  <si>
    <r>
      <rPr>
        <sz val="12"/>
        <color indexed="8"/>
        <rFont val="仿宋"/>
        <charset val="134"/>
      </rPr>
      <t>厉行节约保障措施</t>
    </r>
  </si>
  <si>
    <t>节省开支，减少公务接待等支出，水电及时关，节省能源。</t>
  </si>
  <si>
    <t>说明：“项目支出”需要填报基本支出以外的所有项目支出情况，“公用经费”填报基 本支出中的一般商品和服务支出。</t>
  </si>
  <si>
    <t>填表人： 严姣姣         填报日期： 2025年9月17日      联系电话：18773638152</t>
  </si>
  <si>
    <r>
      <rPr>
        <sz val="12"/>
        <rFont val="黑体"/>
        <charset val="134"/>
      </rPr>
      <t>附件</t>
    </r>
    <r>
      <rPr>
        <sz val="12"/>
        <rFont val="Times New Roman"/>
        <charset val="134"/>
      </rPr>
      <t>2</t>
    </r>
  </si>
  <si>
    <t>2024年度部门整体支出绩效自评表</t>
  </si>
  <si>
    <r>
      <rPr>
        <sz val="10"/>
        <color indexed="8"/>
        <rFont val="黑体"/>
        <charset val="134"/>
      </rPr>
      <t>预算单位名</t>
    </r>
    <r>
      <rPr>
        <sz val="10"/>
        <color indexed="8"/>
        <rFont val="Times New Roman"/>
        <charset val="134"/>
      </rPr>
      <t xml:space="preserve">  </t>
    </r>
    <r>
      <rPr>
        <sz val="10"/>
        <color indexed="8"/>
        <rFont val="黑体"/>
        <charset val="134"/>
      </rPr>
      <t>称</t>
    </r>
  </si>
  <si>
    <t>中共桃源县委组织部</t>
  </si>
  <si>
    <r>
      <rPr>
        <sz val="10"/>
        <color indexed="8"/>
        <rFont val="黑体"/>
        <charset val="134"/>
      </rPr>
      <t>年度预
算申请
（万元）</t>
    </r>
  </si>
  <si>
    <r>
      <rPr>
        <sz val="10"/>
        <color indexed="8"/>
        <rFont val="仿宋"/>
        <charset val="134"/>
      </rPr>
      <t>上年</t>
    </r>
    <r>
      <rPr>
        <sz val="10"/>
        <color indexed="8"/>
        <rFont val="Times New Roman"/>
        <charset val="134"/>
      </rPr>
      <t xml:space="preserve">
</t>
    </r>
    <r>
      <rPr>
        <sz val="10"/>
        <color indexed="8"/>
        <rFont val="仿宋"/>
        <charset val="134"/>
      </rPr>
      <t>结转</t>
    </r>
  </si>
  <si>
    <r>
      <rPr>
        <sz val="10"/>
        <color indexed="8"/>
        <rFont val="仿宋"/>
        <charset val="134"/>
      </rPr>
      <t>年初</t>
    </r>
    <r>
      <rPr>
        <sz val="10"/>
        <color indexed="8"/>
        <rFont val="Times New Roman"/>
        <charset val="134"/>
      </rPr>
      <t xml:space="preserve">
</t>
    </r>
    <r>
      <rPr>
        <sz val="10"/>
        <color indexed="8"/>
        <rFont val="仿宋"/>
        <charset val="134"/>
      </rPr>
      <t>预算</t>
    </r>
  </si>
  <si>
    <r>
      <rPr>
        <sz val="10"/>
        <color indexed="8"/>
        <rFont val="仿宋"/>
        <charset val="134"/>
      </rPr>
      <t>全年</t>
    </r>
    <r>
      <rPr>
        <sz val="10"/>
        <color indexed="8"/>
        <rFont val="Times New Roman"/>
        <charset val="134"/>
      </rPr>
      <t xml:space="preserve">
</t>
    </r>
    <r>
      <rPr>
        <sz val="10"/>
        <color indexed="8"/>
        <rFont val="仿宋"/>
        <charset val="134"/>
      </rPr>
      <t>预算</t>
    </r>
  </si>
  <si>
    <r>
      <rPr>
        <sz val="10"/>
        <color indexed="8"/>
        <rFont val="仿宋"/>
        <charset val="134"/>
      </rPr>
      <t>全年执行数</t>
    </r>
  </si>
  <si>
    <r>
      <rPr>
        <sz val="10"/>
        <color indexed="8"/>
        <rFont val="仿宋"/>
        <charset val="134"/>
      </rPr>
      <t>分值</t>
    </r>
  </si>
  <si>
    <r>
      <rPr>
        <sz val="10"/>
        <color indexed="8"/>
        <rFont val="仿宋"/>
        <charset val="134"/>
      </rPr>
      <t>执行率</t>
    </r>
  </si>
  <si>
    <r>
      <rPr>
        <sz val="10"/>
        <color indexed="8"/>
        <rFont val="仿宋"/>
        <charset val="134"/>
      </rPr>
      <t>得分</t>
    </r>
  </si>
  <si>
    <r>
      <rPr>
        <sz val="10"/>
        <color indexed="8"/>
        <rFont val="仿宋"/>
        <charset val="134"/>
      </rPr>
      <t>年度资金总额</t>
    </r>
  </si>
  <si>
    <r>
      <rPr>
        <sz val="10"/>
        <color rgb="FF000000"/>
        <rFont val="仿宋"/>
        <charset val="134"/>
      </rPr>
      <t>按收入性质分：</t>
    </r>
    <r>
      <rPr>
        <sz val="10"/>
        <color rgb="FF000000"/>
        <rFont val="Times New Roman"/>
        <charset val="134"/>
      </rPr>
      <t>1027.01</t>
    </r>
  </si>
  <si>
    <t>按支出性质分：6842.69</t>
  </si>
  <si>
    <r>
      <rPr>
        <sz val="10"/>
        <color rgb="FF000000"/>
        <rFont val="Times New Roman"/>
        <charset val="134"/>
      </rPr>
      <t xml:space="preserve">  </t>
    </r>
    <r>
      <rPr>
        <sz val="10"/>
        <color rgb="FF000000"/>
        <rFont val="仿宋"/>
        <charset val="134"/>
      </rPr>
      <t>其中：</t>
    </r>
    <r>
      <rPr>
        <sz val="10"/>
        <color rgb="FF000000"/>
        <rFont val="Times New Roman"/>
        <charset val="134"/>
      </rPr>
      <t xml:space="preserve">  </t>
    </r>
    <r>
      <rPr>
        <sz val="10"/>
        <color rgb="FF000000"/>
        <rFont val="仿宋"/>
        <charset val="134"/>
      </rPr>
      <t>一般公共预算：</t>
    </r>
    <r>
      <rPr>
        <sz val="10"/>
        <color rgb="FF000000"/>
        <rFont val="Times New Roman"/>
        <charset val="134"/>
      </rPr>
      <t>1027.01</t>
    </r>
  </si>
  <si>
    <t>其中：基本支出：576.78</t>
  </si>
  <si>
    <r>
      <rPr>
        <sz val="10"/>
        <color indexed="8"/>
        <rFont val="Times New Roman"/>
        <charset val="134"/>
      </rPr>
      <t xml:space="preserve">       </t>
    </r>
    <r>
      <rPr>
        <sz val="10"/>
        <color indexed="8"/>
        <rFont val="仿宋"/>
        <charset val="134"/>
      </rPr>
      <t>政府性基金拨款：</t>
    </r>
  </si>
  <si>
    <r>
      <rPr>
        <sz val="10"/>
        <color rgb="FF000000"/>
        <rFont val="Times New Roman"/>
        <charset val="134"/>
      </rPr>
      <t xml:space="preserve">      </t>
    </r>
    <r>
      <rPr>
        <sz val="10"/>
        <color rgb="FF000000"/>
        <rFont val="仿宋"/>
        <charset val="134"/>
      </rPr>
      <t>项目支出：</t>
    </r>
    <r>
      <rPr>
        <sz val="10"/>
        <color rgb="FF000000"/>
        <rFont val="Times New Roman"/>
        <charset val="134"/>
      </rPr>
      <t>6265.91</t>
    </r>
  </si>
  <si>
    <r>
      <rPr>
        <sz val="10"/>
        <color indexed="8"/>
        <rFont val="Times New Roman"/>
        <charset val="134"/>
      </rPr>
      <t xml:space="preserve">       </t>
    </r>
    <r>
      <rPr>
        <sz val="10"/>
        <color indexed="8"/>
        <rFont val="仿宋"/>
        <charset val="134"/>
      </rPr>
      <t>纳入专户管理的非税收入拨款：</t>
    </r>
  </si>
  <si>
    <r>
      <rPr>
        <sz val="10"/>
        <color indexed="8"/>
        <rFont val="Times New Roman"/>
        <charset val="134"/>
      </rPr>
      <t xml:space="preserve">       </t>
    </r>
    <r>
      <rPr>
        <sz val="10"/>
        <color indexed="8"/>
        <rFont val="仿宋"/>
        <charset val="134"/>
      </rPr>
      <t>其他资金：</t>
    </r>
  </si>
  <si>
    <r>
      <rPr>
        <sz val="10"/>
        <color indexed="8"/>
        <rFont val="黑体"/>
        <charset val="134"/>
      </rPr>
      <t>年度总体目标</t>
    </r>
  </si>
  <si>
    <r>
      <rPr>
        <sz val="10"/>
        <color indexed="8"/>
        <rFont val="仿宋"/>
        <charset val="134"/>
      </rPr>
      <t>预期目标</t>
    </r>
  </si>
  <si>
    <r>
      <rPr>
        <sz val="10"/>
        <color indexed="8"/>
        <rFont val="仿宋"/>
        <charset val="134"/>
      </rPr>
      <t>实际完成情况　</t>
    </r>
  </si>
  <si>
    <r>
      <rPr>
        <sz val="10"/>
        <color indexed="8"/>
        <rFont val="宋体"/>
        <charset val="134"/>
      </rPr>
      <t>目标</t>
    </r>
    <r>
      <rPr>
        <sz val="10"/>
        <color indexed="8"/>
        <rFont val="Times New Roman"/>
        <charset val="134"/>
      </rPr>
      <t>1</t>
    </r>
    <r>
      <rPr>
        <sz val="10"/>
        <color indexed="8"/>
        <rFont val="宋体"/>
        <charset val="134"/>
      </rPr>
      <t>：保障机关各项工作正常运转，确保人员工资待遇到位，做好政工人事、财务管理、机关内务、自身建设等工作。</t>
    </r>
    <r>
      <rPr>
        <sz val="10"/>
        <color indexed="8"/>
        <rFont val="Times New Roman"/>
        <charset val="134"/>
      </rPr>
      <t xml:space="preserve">
</t>
    </r>
    <r>
      <rPr>
        <sz val="10"/>
        <color indexed="8"/>
        <rFont val="宋体"/>
        <charset val="134"/>
      </rPr>
      <t>目标</t>
    </r>
    <r>
      <rPr>
        <sz val="10"/>
        <color indexed="8"/>
        <rFont val="Times New Roman"/>
        <charset val="134"/>
      </rPr>
      <t>2</t>
    </r>
    <r>
      <rPr>
        <sz val="10"/>
        <color indexed="8"/>
        <rFont val="宋体"/>
        <charset val="134"/>
      </rPr>
      <t>：全力提升干部工作管理水平。拓宽选人用人渠道，规范选拔任用程序，建立完善政绩台账，强化日常工作落实。</t>
    </r>
    <r>
      <rPr>
        <sz val="10"/>
        <color indexed="8"/>
        <rFont val="Times New Roman"/>
        <charset val="134"/>
      </rPr>
      <t xml:space="preserve">
</t>
    </r>
    <r>
      <rPr>
        <sz val="10"/>
        <color indexed="8"/>
        <rFont val="宋体"/>
        <charset val="134"/>
      </rPr>
      <t>目标</t>
    </r>
    <r>
      <rPr>
        <sz val="10"/>
        <color indexed="8"/>
        <rFont val="Times New Roman"/>
        <charset val="134"/>
      </rPr>
      <t>3</t>
    </r>
    <r>
      <rPr>
        <sz val="10"/>
        <color indexed="8"/>
        <rFont val="宋体"/>
        <charset val="134"/>
      </rPr>
      <t>：从高从严抓实基层党建工作。总结</t>
    </r>
    <r>
      <rPr>
        <sz val="10"/>
        <color indexed="8"/>
        <rFont val="Times New Roman"/>
        <charset val="134"/>
      </rPr>
      <t>“</t>
    </r>
    <r>
      <rPr>
        <sz val="10"/>
        <color indexed="8"/>
        <rFont val="宋体"/>
        <charset val="134"/>
      </rPr>
      <t>一批亮点</t>
    </r>
    <r>
      <rPr>
        <sz val="10"/>
        <color indexed="8"/>
        <rFont val="Times New Roman"/>
        <charset val="134"/>
      </rPr>
      <t>”</t>
    </r>
    <r>
      <rPr>
        <sz val="10"/>
        <color indexed="8"/>
        <rFont val="宋体"/>
        <charset val="134"/>
      </rPr>
      <t>，突出</t>
    </r>
    <r>
      <rPr>
        <sz val="10"/>
        <color indexed="8"/>
        <rFont val="Times New Roman"/>
        <charset val="134"/>
      </rPr>
      <t>“</t>
    </r>
    <r>
      <rPr>
        <sz val="10"/>
        <color indexed="8"/>
        <rFont val="宋体"/>
        <charset val="134"/>
      </rPr>
      <t>两个重点</t>
    </r>
    <r>
      <rPr>
        <sz val="10"/>
        <color indexed="8"/>
        <rFont val="Times New Roman"/>
        <charset val="134"/>
      </rPr>
      <t>”</t>
    </r>
    <r>
      <rPr>
        <sz val="10"/>
        <color indexed="8"/>
        <rFont val="宋体"/>
        <charset val="134"/>
      </rPr>
      <t>，实现</t>
    </r>
    <r>
      <rPr>
        <sz val="10"/>
        <color indexed="8"/>
        <rFont val="Times New Roman"/>
        <charset val="134"/>
      </rPr>
      <t>“</t>
    </r>
    <r>
      <rPr>
        <sz val="10"/>
        <color indexed="8"/>
        <rFont val="宋体"/>
        <charset val="134"/>
      </rPr>
      <t>三个提高</t>
    </r>
    <r>
      <rPr>
        <sz val="10"/>
        <color indexed="8"/>
        <rFont val="Times New Roman"/>
        <charset val="134"/>
      </rPr>
      <t>”</t>
    </r>
    <r>
      <rPr>
        <sz val="10"/>
        <color indexed="8"/>
        <rFont val="宋体"/>
        <charset val="134"/>
      </rPr>
      <t>。</t>
    </r>
    <r>
      <rPr>
        <sz val="10"/>
        <color indexed="8"/>
        <rFont val="Times New Roman"/>
        <charset val="134"/>
      </rPr>
      <t xml:space="preserve"> 
</t>
    </r>
    <r>
      <rPr>
        <sz val="10"/>
        <color indexed="8"/>
        <rFont val="宋体"/>
        <charset val="134"/>
      </rPr>
      <t>目标</t>
    </r>
    <r>
      <rPr>
        <sz val="10"/>
        <color indexed="8"/>
        <rFont val="Times New Roman"/>
        <charset val="134"/>
      </rPr>
      <t>4</t>
    </r>
    <r>
      <rPr>
        <sz val="10"/>
        <color indexed="8"/>
        <rFont val="宋体"/>
        <charset val="134"/>
      </rPr>
      <t>：全面提升党员干部专业能力素养。坚持强化理论教育，扎实推进党性教育，开展专业能力培训。</t>
    </r>
    <r>
      <rPr>
        <sz val="10"/>
        <color indexed="8"/>
        <rFont val="Times New Roman"/>
        <charset val="134"/>
      </rPr>
      <t xml:space="preserve">
</t>
    </r>
    <r>
      <rPr>
        <sz val="10"/>
        <color indexed="8"/>
        <rFont val="宋体"/>
        <charset val="134"/>
      </rPr>
      <t>目标</t>
    </r>
    <r>
      <rPr>
        <sz val="10"/>
        <color indexed="8"/>
        <rFont val="Times New Roman"/>
        <charset val="134"/>
      </rPr>
      <t>5</t>
    </r>
    <r>
      <rPr>
        <sz val="10"/>
        <color indexed="8"/>
        <rFont val="宋体"/>
        <charset val="134"/>
      </rPr>
      <t>：加快构建完善干部管理监督体系。加强政治监督，强化专项监督，细化日常监督。</t>
    </r>
    <r>
      <rPr>
        <sz val="10"/>
        <color indexed="8"/>
        <rFont val="Times New Roman"/>
        <charset val="134"/>
      </rPr>
      <t xml:space="preserve">
</t>
    </r>
    <r>
      <rPr>
        <sz val="10"/>
        <color indexed="8"/>
        <rFont val="宋体"/>
        <charset val="134"/>
      </rPr>
      <t>目标</t>
    </r>
    <r>
      <rPr>
        <sz val="10"/>
        <color indexed="8"/>
        <rFont val="Times New Roman"/>
        <charset val="134"/>
      </rPr>
      <t>6</t>
    </r>
    <r>
      <rPr>
        <sz val="10"/>
        <color indexed="8"/>
        <rFont val="宋体"/>
        <charset val="134"/>
      </rPr>
      <t>：着力健全更加开放高效人才制度。抓好人才政策落实，加强人才队伍建设，夯实人才服务保障。</t>
    </r>
    <r>
      <rPr>
        <sz val="10"/>
        <color indexed="8"/>
        <rFont val="Times New Roman"/>
        <charset val="134"/>
      </rPr>
      <t xml:space="preserve">
</t>
    </r>
  </si>
  <si>
    <r>
      <rPr>
        <sz val="10"/>
        <color rgb="FF000000"/>
        <rFont val="宋体"/>
        <charset val="134"/>
      </rPr>
      <t>保障了机关各项工作正常运转，确保人员工资待遇到位，做好政工人事、财务管理、机关内务、自身建设等工作。</t>
    </r>
    <r>
      <rPr>
        <sz val="10"/>
        <color rgb="FF000000"/>
        <rFont val="Times New Roman"/>
        <charset val="134"/>
      </rPr>
      <t xml:space="preserve">
</t>
    </r>
    <r>
      <rPr>
        <sz val="10"/>
        <color rgb="FF000000"/>
        <rFont val="宋体"/>
        <charset val="134"/>
      </rPr>
      <t>全力提升干部工作管理水平。拓宽选人用人渠道，规范选拔任用程序，建立完善政绩台账，强化日常工作落实。</t>
    </r>
    <r>
      <rPr>
        <sz val="10"/>
        <color rgb="FF000000"/>
        <rFont val="Times New Roman"/>
        <charset val="134"/>
      </rPr>
      <t xml:space="preserve">
</t>
    </r>
    <r>
      <rPr>
        <sz val="10"/>
        <color rgb="FF000000"/>
        <rFont val="宋体"/>
        <charset val="134"/>
      </rPr>
      <t>从高从严抓实基层党建工作。总结</t>
    </r>
    <r>
      <rPr>
        <sz val="10"/>
        <color rgb="FF000000"/>
        <rFont val="Times New Roman"/>
        <charset val="134"/>
      </rPr>
      <t>“</t>
    </r>
    <r>
      <rPr>
        <sz val="10"/>
        <color rgb="FF000000"/>
        <rFont val="宋体"/>
        <charset val="134"/>
      </rPr>
      <t>一批亮点</t>
    </r>
    <r>
      <rPr>
        <sz val="10"/>
        <color rgb="FF000000"/>
        <rFont val="Times New Roman"/>
        <charset val="134"/>
      </rPr>
      <t>”</t>
    </r>
    <r>
      <rPr>
        <sz val="10"/>
        <color rgb="FF000000"/>
        <rFont val="宋体"/>
        <charset val="134"/>
      </rPr>
      <t>，突出</t>
    </r>
    <r>
      <rPr>
        <sz val="10"/>
        <color rgb="FF000000"/>
        <rFont val="Times New Roman"/>
        <charset val="134"/>
      </rPr>
      <t>“</t>
    </r>
    <r>
      <rPr>
        <sz val="10"/>
        <color rgb="FF000000"/>
        <rFont val="宋体"/>
        <charset val="134"/>
      </rPr>
      <t>两个重点</t>
    </r>
    <r>
      <rPr>
        <sz val="10"/>
        <color rgb="FF000000"/>
        <rFont val="Times New Roman"/>
        <charset val="134"/>
      </rPr>
      <t>”</t>
    </r>
    <r>
      <rPr>
        <sz val="10"/>
        <color rgb="FF000000"/>
        <rFont val="宋体"/>
        <charset val="134"/>
      </rPr>
      <t>，实现</t>
    </r>
    <r>
      <rPr>
        <sz val="10"/>
        <color rgb="FF000000"/>
        <rFont val="Times New Roman"/>
        <charset val="134"/>
      </rPr>
      <t>“</t>
    </r>
    <r>
      <rPr>
        <sz val="10"/>
        <color rgb="FF000000"/>
        <rFont val="宋体"/>
        <charset val="134"/>
      </rPr>
      <t>三个提高</t>
    </r>
    <r>
      <rPr>
        <sz val="10"/>
        <color rgb="FF000000"/>
        <rFont val="Times New Roman"/>
        <charset val="134"/>
      </rPr>
      <t>”</t>
    </r>
    <r>
      <rPr>
        <sz val="10"/>
        <color rgb="FF000000"/>
        <rFont val="宋体"/>
        <charset val="134"/>
      </rPr>
      <t>。</t>
    </r>
    <r>
      <rPr>
        <sz val="10"/>
        <color rgb="FF000000"/>
        <rFont val="Times New Roman"/>
        <charset val="134"/>
      </rPr>
      <t xml:space="preserve"> 
</t>
    </r>
    <r>
      <rPr>
        <sz val="10"/>
        <color rgb="FF000000"/>
        <rFont val="宋体"/>
        <charset val="134"/>
      </rPr>
      <t>全面提升党员干部专业能力素养。坚持强化理论教育，扎实推进党性教育，开展专业能力培训。</t>
    </r>
    <r>
      <rPr>
        <sz val="10"/>
        <color rgb="FF000000"/>
        <rFont val="Times New Roman"/>
        <charset val="134"/>
      </rPr>
      <t xml:space="preserve">
</t>
    </r>
    <r>
      <rPr>
        <sz val="10"/>
        <color rgb="FF000000"/>
        <rFont val="宋体"/>
        <charset val="134"/>
      </rPr>
      <t>加快构建完善干部管理监督体系。加强政治监督，强化专项监督，细化日常监督。</t>
    </r>
    <r>
      <rPr>
        <sz val="10"/>
        <color rgb="FF000000"/>
        <rFont val="Times New Roman"/>
        <charset val="134"/>
      </rPr>
      <t xml:space="preserve">
</t>
    </r>
    <r>
      <rPr>
        <sz val="10"/>
        <color rgb="FF000000"/>
        <rFont val="宋体"/>
        <charset val="134"/>
      </rPr>
      <t>着力健全更加开放高效人才制度。抓好人才政策落实，加强人才队伍建设，夯实人才服务保障。</t>
    </r>
    <r>
      <rPr>
        <sz val="10"/>
        <color rgb="FF000000"/>
        <rFont val="Times New Roman"/>
        <charset val="134"/>
      </rPr>
      <t xml:space="preserve">
</t>
    </r>
  </si>
  <si>
    <r>
      <rPr>
        <sz val="10"/>
        <color indexed="8"/>
        <rFont val="黑体"/>
        <charset val="134"/>
      </rPr>
      <t xml:space="preserve">绩
效
指
标
</t>
    </r>
  </si>
  <si>
    <t>一级指标</t>
  </si>
  <si>
    <t>二级指标</t>
  </si>
  <si>
    <t>三级指标</t>
  </si>
  <si>
    <t>年度指标值</t>
  </si>
  <si>
    <t>实际完成值</t>
  </si>
  <si>
    <t>分值</t>
  </si>
  <si>
    <t>得分</t>
  </si>
  <si>
    <t>偏差原因分析及改进措施</t>
  </si>
  <si>
    <t>产出指标
（70分）</t>
  </si>
  <si>
    <t>数量指标</t>
  </si>
  <si>
    <t>培训次数</t>
  </si>
  <si>
    <t>3次以上</t>
  </si>
  <si>
    <t>3次</t>
  </si>
  <si>
    <t>干部选拔任用管理数</t>
  </si>
  <si>
    <t>50名左右</t>
  </si>
  <si>
    <t>120名</t>
  </si>
  <si>
    <t>后备人才储备数</t>
  </si>
  <si>
    <t>100名左右</t>
  </si>
  <si>
    <t>220名</t>
  </si>
  <si>
    <t>特困人员扶助数量</t>
  </si>
  <si>
    <t>60名左右</t>
  </si>
  <si>
    <t>优秀人才重点培养数量</t>
  </si>
  <si>
    <t>100名</t>
  </si>
  <si>
    <t>主题班举办批次</t>
  </si>
  <si>
    <t>分批1-2次</t>
  </si>
  <si>
    <t>1次</t>
  </si>
  <si>
    <t>扶助基层困难党员人数</t>
  </si>
  <si>
    <t>≧400名</t>
  </si>
  <si>
    <t>800名</t>
  </si>
  <si>
    <t>≧100名</t>
  </si>
  <si>
    <t>200名</t>
  </si>
  <si>
    <t>≧200名</t>
  </si>
  <si>
    <t>500名</t>
  </si>
  <si>
    <t>村居党组书记培训人数</t>
  </si>
  <si>
    <t>400人以上</t>
  </si>
  <si>
    <t>440名</t>
  </si>
  <si>
    <t>公务员考录人数</t>
  </si>
  <si>
    <t>50人</t>
  </si>
  <si>
    <t>80人</t>
  </si>
  <si>
    <t>公务员个人年度考核人数</t>
  </si>
  <si>
    <t>3300人</t>
  </si>
  <si>
    <t>4225人</t>
  </si>
  <si>
    <t>老干主题活动开展量</t>
  </si>
  <si>
    <t>2次</t>
  </si>
  <si>
    <t>5次</t>
  </si>
  <si>
    <t>质量指标</t>
  </si>
  <si>
    <t>机关正常运转率</t>
  </si>
  <si>
    <t>培训参训率</t>
  </si>
  <si>
    <t>90%以上</t>
  </si>
  <si>
    <t>补助、扶助精准率</t>
  </si>
  <si>
    <t>活动安全事故发生率</t>
  </si>
  <si>
    <t>公务员考录程序规范率</t>
  </si>
  <si>
    <t>公务员考录成绩公示率</t>
  </si>
  <si>
    <t>公务员个人年度考核结果准确率</t>
  </si>
  <si>
    <t>干部选拔任用程序规范率</t>
  </si>
  <si>
    <t>时效指标</t>
  </si>
  <si>
    <t>完成时效</t>
  </si>
  <si>
    <t>2024年内</t>
  </si>
  <si>
    <t>完成及时率</t>
  </si>
  <si>
    <t>100%以上</t>
  </si>
  <si>
    <t>成本指标</t>
  </si>
  <si>
    <t>成本控制率</t>
  </si>
  <si>
    <t>基本支出控制额</t>
  </si>
  <si>
    <t>600万元以内</t>
  </si>
  <si>
    <t>555.69万元</t>
  </si>
  <si>
    <t>项目支出控制额</t>
  </si>
  <si>
    <t>552万元</t>
  </si>
  <si>
    <t>效益指标
（15分）</t>
  </si>
  <si>
    <t>经济效益指标</t>
  </si>
  <si>
    <t>无</t>
  </si>
  <si>
    <t>社会效益指标</t>
  </si>
  <si>
    <t>党组织覆盖率</t>
  </si>
  <si>
    <t>优秀单位创建</t>
  </si>
  <si>
    <t>市级文明标兵单位</t>
  </si>
  <si>
    <t>干部工作管理水平</t>
  </si>
  <si>
    <t>提升</t>
  </si>
  <si>
    <t>生态效益指标</t>
  </si>
  <si>
    <t>可持续影响指标</t>
  </si>
  <si>
    <t>党组织凝聚力和战斗力</t>
  </si>
  <si>
    <t>增强</t>
  </si>
  <si>
    <t>组工干部队伍强能提质</t>
  </si>
  <si>
    <t>促进</t>
  </si>
  <si>
    <t>满意度
指标
（5分）</t>
  </si>
  <si>
    <t>服务对象满意度指标</t>
  </si>
  <si>
    <t>社会公众或服务对象满意度</t>
  </si>
  <si>
    <t>≥90%</t>
  </si>
  <si>
    <r>
      <rPr>
        <sz val="10"/>
        <color indexed="8"/>
        <rFont val="仿宋"/>
        <charset val="134"/>
      </rPr>
      <t>总</t>
    </r>
    <r>
      <rPr>
        <sz val="10"/>
        <color indexed="8"/>
        <rFont val="仿宋"/>
        <charset val="134"/>
      </rPr>
      <t xml:space="preserve">  </t>
    </r>
    <r>
      <rPr>
        <sz val="10"/>
        <color indexed="8"/>
        <rFont val="仿宋"/>
        <charset val="134"/>
      </rPr>
      <t>分</t>
    </r>
  </si>
  <si>
    <t xml:space="preserve">填表人： 严姣姣               填报日期：2025年9月17日        联系电话：18773638152                                      </t>
  </si>
  <si>
    <r>
      <rPr>
        <sz val="12"/>
        <rFont val="黑体"/>
        <charset val="134"/>
      </rPr>
      <t>附件</t>
    </r>
    <r>
      <rPr>
        <sz val="12"/>
        <rFont val="Times New Roman"/>
        <charset val="134"/>
      </rPr>
      <t>3</t>
    </r>
  </si>
  <si>
    <r>
      <rPr>
        <sz val="20"/>
        <rFont val="Times New Roman"/>
        <charset val="134"/>
      </rPr>
      <t>2024</t>
    </r>
    <r>
      <rPr>
        <sz val="20"/>
        <rFont val="方正小标宋_GBK"/>
        <charset val="134"/>
      </rPr>
      <t>年度项目支出绩效自评表</t>
    </r>
  </si>
  <si>
    <r>
      <rPr>
        <sz val="12"/>
        <rFont val="黑体"/>
        <charset val="134"/>
      </rPr>
      <t>项目名称</t>
    </r>
  </si>
  <si>
    <t>基层党建、人才、公务员招考、村（居）党组织书记培训等工作专项经费</t>
  </si>
  <si>
    <r>
      <rPr>
        <sz val="12"/>
        <rFont val="黑体"/>
        <charset val="134"/>
      </rPr>
      <t>主管部门</t>
    </r>
  </si>
  <si>
    <r>
      <rPr>
        <sz val="12"/>
        <rFont val="仿宋_GB2312"/>
        <charset val="134"/>
      </rPr>
      <t>基层办、干部一室、干部三室、公务员办等</t>
    </r>
  </si>
  <si>
    <r>
      <rPr>
        <sz val="12"/>
        <rFont val="仿宋_GB2312"/>
        <charset val="134"/>
      </rPr>
      <t>实施单位</t>
    </r>
  </si>
  <si>
    <r>
      <rPr>
        <sz val="12"/>
        <rFont val="仿宋_GB2312"/>
        <charset val="134"/>
      </rPr>
      <t>县委组织部</t>
    </r>
  </si>
  <si>
    <r>
      <rPr>
        <sz val="12"/>
        <rFont val="黑体"/>
        <charset val="134"/>
      </rPr>
      <t>项目资金</t>
    </r>
    <r>
      <rPr>
        <sz val="12"/>
        <rFont val="Times New Roman"/>
        <charset val="134"/>
      </rPr>
      <t xml:space="preserve">
</t>
    </r>
    <r>
      <rPr>
        <sz val="12"/>
        <rFont val="黑体"/>
        <charset val="134"/>
      </rPr>
      <t>（万元）</t>
    </r>
  </si>
  <si>
    <r>
      <rPr>
        <sz val="12"/>
        <rFont val="仿宋_GB2312"/>
        <charset val="134"/>
      </rPr>
      <t>年初预算数</t>
    </r>
  </si>
  <si>
    <r>
      <rPr>
        <sz val="12"/>
        <rFont val="仿宋_GB2312"/>
        <charset val="134"/>
      </rPr>
      <t>全年预算数</t>
    </r>
  </si>
  <si>
    <r>
      <rPr>
        <sz val="12"/>
        <rFont val="仿宋_GB2312"/>
        <charset val="134"/>
      </rPr>
      <t>全年执行数</t>
    </r>
  </si>
  <si>
    <r>
      <rPr>
        <sz val="12"/>
        <rFont val="仿宋_GB2312"/>
        <charset val="134"/>
      </rPr>
      <t>分值</t>
    </r>
  </si>
  <si>
    <r>
      <rPr>
        <sz val="12"/>
        <rFont val="仿宋_GB2312"/>
        <charset val="134"/>
      </rPr>
      <t>执行率</t>
    </r>
  </si>
  <si>
    <r>
      <rPr>
        <sz val="12"/>
        <rFont val="仿宋_GB2312"/>
        <charset val="134"/>
      </rPr>
      <t>得分</t>
    </r>
  </si>
  <si>
    <r>
      <rPr>
        <sz val="12"/>
        <rFont val="仿宋_GB2312"/>
        <charset val="134"/>
      </rPr>
      <t>年度资金总额：</t>
    </r>
  </si>
  <si>
    <r>
      <rPr>
        <sz val="12"/>
        <rFont val="仿宋_GB2312"/>
        <charset val="134"/>
      </rPr>
      <t>其中：当年财政拨款</t>
    </r>
  </si>
  <si>
    <r>
      <rPr>
        <sz val="12"/>
        <rFont val="Times New Roman"/>
        <charset val="134"/>
      </rPr>
      <t xml:space="preserve">   </t>
    </r>
    <r>
      <rPr>
        <sz val="12"/>
        <rFont val="仿宋_GB2312"/>
        <charset val="134"/>
      </rPr>
      <t>上年结转资金</t>
    </r>
  </si>
  <si>
    <r>
      <rPr>
        <sz val="12"/>
        <rFont val="Times New Roman"/>
        <charset val="134"/>
      </rPr>
      <t xml:space="preserve">      </t>
    </r>
    <r>
      <rPr>
        <sz val="12"/>
        <rFont val="仿宋_GB2312"/>
        <charset val="134"/>
      </rPr>
      <t>其他资金</t>
    </r>
  </si>
  <si>
    <r>
      <rPr>
        <sz val="12"/>
        <rFont val="黑体"/>
        <charset val="134"/>
      </rPr>
      <t>年度总体目标</t>
    </r>
  </si>
  <si>
    <r>
      <rPr>
        <sz val="12"/>
        <rFont val="仿宋_GB2312"/>
        <charset val="134"/>
      </rPr>
      <t>预期目标</t>
    </r>
  </si>
  <si>
    <r>
      <rPr>
        <sz val="12"/>
        <rFont val="仿宋_GB2312"/>
        <charset val="134"/>
      </rPr>
      <t>实际完成情况</t>
    </r>
  </si>
  <si>
    <r>
      <rPr>
        <sz val="10"/>
        <rFont val="Times New Roman"/>
        <charset val="134"/>
      </rPr>
      <t xml:space="preserve">  </t>
    </r>
    <r>
      <rPr>
        <sz val="10"/>
        <rFont val="宋体"/>
        <charset val="134"/>
      </rPr>
      <t>目标</t>
    </r>
    <r>
      <rPr>
        <sz val="10"/>
        <rFont val="Times New Roman"/>
        <charset val="134"/>
      </rPr>
      <t>1</t>
    </r>
    <r>
      <rPr>
        <sz val="10"/>
        <rFont val="宋体"/>
        <charset val="134"/>
      </rPr>
      <t>：保障机关各项工作正常运转，确保人员工资待遇到位，做好政工人事、财务管理、机关内务、自身建设等工作。</t>
    </r>
    <r>
      <rPr>
        <sz val="10"/>
        <rFont val="Times New Roman"/>
        <charset val="134"/>
      </rPr>
      <t xml:space="preserve">
  </t>
    </r>
    <r>
      <rPr>
        <sz val="10"/>
        <rFont val="宋体"/>
        <charset val="134"/>
      </rPr>
      <t>目标</t>
    </r>
    <r>
      <rPr>
        <sz val="10"/>
        <rFont val="Times New Roman"/>
        <charset val="134"/>
      </rPr>
      <t>2</t>
    </r>
    <r>
      <rPr>
        <sz val="10"/>
        <rFont val="宋体"/>
        <charset val="134"/>
      </rPr>
      <t>：全力提升干部工作管理水平。拓宽选人用人渠道，规范选拔任用程序，建立完善政绩台账，强化日常工作落实。</t>
    </r>
    <r>
      <rPr>
        <sz val="10"/>
        <rFont val="Times New Roman"/>
        <charset val="134"/>
      </rPr>
      <t xml:space="preserve">
  </t>
    </r>
    <r>
      <rPr>
        <sz val="10"/>
        <rFont val="宋体"/>
        <charset val="134"/>
      </rPr>
      <t>目标</t>
    </r>
    <r>
      <rPr>
        <sz val="10"/>
        <rFont val="Times New Roman"/>
        <charset val="134"/>
      </rPr>
      <t>3</t>
    </r>
    <r>
      <rPr>
        <sz val="10"/>
        <rFont val="宋体"/>
        <charset val="134"/>
      </rPr>
      <t>：从高从严抓实基层党建工作。总结</t>
    </r>
    <r>
      <rPr>
        <sz val="10"/>
        <rFont val="Times New Roman"/>
        <charset val="134"/>
      </rPr>
      <t>“</t>
    </r>
    <r>
      <rPr>
        <sz val="10"/>
        <rFont val="宋体"/>
        <charset val="134"/>
      </rPr>
      <t>一批亮点</t>
    </r>
    <r>
      <rPr>
        <sz val="10"/>
        <rFont val="Times New Roman"/>
        <charset val="134"/>
      </rPr>
      <t>”</t>
    </r>
    <r>
      <rPr>
        <sz val="10"/>
        <rFont val="宋体"/>
        <charset val="134"/>
      </rPr>
      <t>，突出</t>
    </r>
    <r>
      <rPr>
        <sz val="10"/>
        <rFont val="Times New Roman"/>
        <charset val="134"/>
      </rPr>
      <t>“</t>
    </r>
    <r>
      <rPr>
        <sz val="10"/>
        <rFont val="宋体"/>
        <charset val="134"/>
      </rPr>
      <t>两个重点</t>
    </r>
    <r>
      <rPr>
        <sz val="10"/>
        <rFont val="Times New Roman"/>
        <charset val="134"/>
      </rPr>
      <t>”</t>
    </r>
    <r>
      <rPr>
        <sz val="10"/>
        <rFont val="宋体"/>
        <charset val="134"/>
      </rPr>
      <t>，实现</t>
    </r>
    <r>
      <rPr>
        <sz val="10"/>
        <rFont val="Times New Roman"/>
        <charset val="134"/>
      </rPr>
      <t>“</t>
    </r>
    <r>
      <rPr>
        <sz val="10"/>
        <rFont val="宋体"/>
        <charset val="134"/>
      </rPr>
      <t>三个提高</t>
    </r>
    <r>
      <rPr>
        <sz val="10"/>
        <rFont val="Times New Roman"/>
        <charset val="134"/>
      </rPr>
      <t>”</t>
    </r>
    <r>
      <rPr>
        <sz val="10"/>
        <rFont val="宋体"/>
        <charset val="134"/>
      </rPr>
      <t>。</t>
    </r>
    <r>
      <rPr>
        <sz val="10"/>
        <rFont val="Times New Roman"/>
        <charset val="134"/>
      </rPr>
      <t xml:space="preserve"> 
  </t>
    </r>
    <r>
      <rPr>
        <sz val="10"/>
        <rFont val="宋体"/>
        <charset val="134"/>
      </rPr>
      <t>目标</t>
    </r>
    <r>
      <rPr>
        <sz val="10"/>
        <rFont val="Times New Roman"/>
        <charset val="134"/>
      </rPr>
      <t>4</t>
    </r>
    <r>
      <rPr>
        <sz val="10"/>
        <rFont val="宋体"/>
        <charset val="134"/>
      </rPr>
      <t>：按要求按程序开展新公务员招考工作，开展专业培训。</t>
    </r>
    <r>
      <rPr>
        <sz val="10"/>
        <rFont val="Times New Roman"/>
        <charset val="134"/>
      </rPr>
      <t xml:space="preserve">
  </t>
    </r>
    <r>
      <rPr>
        <sz val="10"/>
        <rFont val="宋体"/>
        <charset val="134"/>
      </rPr>
      <t>目标</t>
    </r>
    <r>
      <rPr>
        <sz val="10"/>
        <rFont val="Times New Roman"/>
        <charset val="134"/>
      </rPr>
      <t>5</t>
    </r>
    <r>
      <rPr>
        <sz val="10"/>
        <rFont val="宋体"/>
        <charset val="134"/>
      </rPr>
      <t>：加快构建完善干部管理监督体系。加强政治监督，强化专项监督，细化日常监督。</t>
    </r>
    <r>
      <rPr>
        <sz val="10"/>
        <rFont val="Times New Roman"/>
        <charset val="134"/>
      </rPr>
      <t xml:space="preserve">
  </t>
    </r>
    <r>
      <rPr>
        <sz val="10"/>
        <rFont val="宋体"/>
        <charset val="134"/>
      </rPr>
      <t>目标</t>
    </r>
    <r>
      <rPr>
        <sz val="10"/>
        <rFont val="Times New Roman"/>
        <charset val="134"/>
      </rPr>
      <t>6</t>
    </r>
    <r>
      <rPr>
        <sz val="10"/>
        <rFont val="宋体"/>
        <charset val="134"/>
      </rPr>
      <t>：着力健全更加开放高效人才制度。加强人才队伍建设，夯实人才服务保障。</t>
    </r>
  </si>
  <si>
    <r>
      <rPr>
        <sz val="10"/>
        <rFont val="Times New Roman"/>
        <charset val="134"/>
      </rPr>
      <t xml:space="preserve"> 
</t>
    </r>
    <r>
      <rPr>
        <sz val="10"/>
        <rFont val="宋体"/>
        <charset val="134"/>
      </rPr>
      <t>保障了机关各项工作正常运转，确保人员工资待遇到位，做好政工人事、财务管理、机关内务、自身建设等工作。</t>
    </r>
    <r>
      <rPr>
        <sz val="10"/>
        <rFont val="Times New Roman"/>
        <charset val="134"/>
      </rPr>
      <t xml:space="preserve">
</t>
    </r>
    <r>
      <rPr>
        <sz val="10"/>
        <rFont val="宋体"/>
        <charset val="134"/>
      </rPr>
      <t>全力提升干部工作管理水平。拓宽选人用人渠道，规范选拔任用程序，建立完善政绩台账，强化日常工作落实。</t>
    </r>
    <r>
      <rPr>
        <sz val="10"/>
        <rFont val="Times New Roman"/>
        <charset val="134"/>
      </rPr>
      <t xml:space="preserve">
</t>
    </r>
    <r>
      <rPr>
        <sz val="10"/>
        <rFont val="宋体"/>
        <charset val="134"/>
      </rPr>
      <t>从高从严抓实基层党建工作。总结</t>
    </r>
    <r>
      <rPr>
        <sz val="10"/>
        <rFont val="Times New Roman"/>
        <charset val="134"/>
      </rPr>
      <t>“</t>
    </r>
    <r>
      <rPr>
        <sz val="10"/>
        <rFont val="宋体"/>
        <charset val="134"/>
      </rPr>
      <t>一批亮点</t>
    </r>
    <r>
      <rPr>
        <sz val="10"/>
        <rFont val="Times New Roman"/>
        <charset val="134"/>
      </rPr>
      <t>”</t>
    </r>
    <r>
      <rPr>
        <sz val="10"/>
        <rFont val="宋体"/>
        <charset val="134"/>
      </rPr>
      <t>，突出</t>
    </r>
    <r>
      <rPr>
        <sz val="10"/>
        <rFont val="Times New Roman"/>
        <charset val="134"/>
      </rPr>
      <t>“</t>
    </r>
    <r>
      <rPr>
        <sz val="10"/>
        <rFont val="宋体"/>
        <charset val="134"/>
      </rPr>
      <t>两个重点</t>
    </r>
    <r>
      <rPr>
        <sz val="10"/>
        <rFont val="Times New Roman"/>
        <charset val="134"/>
      </rPr>
      <t>”</t>
    </r>
    <r>
      <rPr>
        <sz val="10"/>
        <rFont val="宋体"/>
        <charset val="134"/>
      </rPr>
      <t>，实现</t>
    </r>
    <r>
      <rPr>
        <sz val="10"/>
        <rFont val="Times New Roman"/>
        <charset val="134"/>
      </rPr>
      <t>“</t>
    </r>
    <r>
      <rPr>
        <sz val="10"/>
        <rFont val="宋体"/>
        <charset val="134"/>
      </rPr>
      <t>三个提高</t>
    </r>
    <r>
      <rPr>
        <sz val="10"/>
        <rFont val="Times New Roman"/>
        <charset val="134"/>
      </rPr>
      <t>”</t>
    </r>
    <r>
      <rPr>
        <sz val="10"/>
        <rFont val="宋体"/>
        <charset val="134"/>
      </rPr>
      <t>。</t>
    </r>
    <r>
      <rPr>
        <sz val="10"/>
        <rFont val="Times New Roman"/>
        <charset val="134"/>
      </rPr>
      <t xml:space="preserve"> 
</t>
    </r>
    <r>
      <rPr>
        <sz val="10"/>
        <rFont val="宋体"/>
        <charset val="134"/>
      </rPr>
      <t>全面提升党员干部专业能力素养。坚持强化理论教育，扎实推进党性教育，开展专业能力培训。</t>
    </r>
    <r>
      <rPr>
        <sz val="10"/>
        <rFont val="Times New Roman"/>
        <charset val="134"/>
      </rPr>
      <t xml:space="preserve">
</t>
    </r>
    <r>
      <rPr>
        <sz val="10"/>
        <rFont val="宋体"/>
        <charset val="134"/>
      </rPr>
      <t>加快构建完善干部管理监督体系。加强政治监督，强化专项监督，细化日常监督。</t>
    </r>
    <r>
      <rPr>
        <sz val="10"/>
        <rFont val="Times New Roman"/>
        <charset val="134"/>
      </rPr>
      <t xml:space="preserve">
</t>
    </r>
    <r>
      <rPr>
        <sz val="10"/>
        <rFont val="宋体"/>
        <charset val="134"/>
      </rPr>
      <t>着力健全更加开放高效人才制度。抓好人才政策落实，加强人才队伍建设，夯实人才服务保障。</t>
    </r>
    <r>
      <rPr>
        <sz val="10"/>
        <rFont val="Times New Roman"/>
        <charset val="134"/>
      </rPr>
      <t xml:space="preserve">
</t>
    </r>
  </si>
  <si>
    <r>
      <rPr>
        <sz val="12"/>
        <rFont val="黑体"/>
        <charset val="134"/>
      </rPr>
      <t>年度</t>
    </r>
    <r>
      <rPr>
        <sz val="12"/>
        <rFont val="Times New Roman"/>
        <charset val="134"/>
      </rPr>
      <t xml:space="preserve">
</t>
    </r>
    <r>
      <rPr>
        <sz val="12"/>
        <rFont val="黑体"/>
        <charset val="134"/>
      </rPr>
      <t>绩效</t>
    </r>
    <r>
      <rPr>
        <sz val="12"/>
        <rFont val="Times New Roman"/>
        <charset val="134"/>
      </rPr>
      <t xml:space="preserve">
</t>
    </r>
    <r>
      <rPr>
        <sz val="12"/>
        <rFont val="黑体"/>
        <charset val="134"/>
      </rPr>
      <t>指标</t>
    </r>
  </si>
  <si>
    <r>
      <rPr>
        <sz val="12"/>
        <rFont val="黑体"/>
        <charset val="134"/>
      </rPr>
      <t>一级指标</t>
    </r>
  </si>
  <si>
    <r>
      <rPr>
        <sz val="12"/>
        <rFont val="黑体"/>
        <charset val="134"/>
      </rPr>
      <t>二级指标</t>
    </r>
  </si>
  <si>
    <r>
      <rPr>
        <sz val="12"/>
        <rFont val="黑体"/>
        <charset val="134"/>
      </rPr>
      <t>三级指标</t>
    </r>
  </si>
  <si>
    <r>
      <rPr>
        <sz val="12"/>
        <rFont val="黑体"/>
        <charset val="134"/>
      </rPr>
      <t>年度指标值</t>
    </r>
  </si>
  <si>
    <r>
      <rPr>
        <sz val="12"/>
        <rFont val="黑体"/>
        <charset val="134"/>
      </rPr>
      <t>实际完成值</t>
    </r>
  </si>
  <si>
    <r>
      <rPr>
        <sz val="12"/>
        <rFont val="黑体"/>
        <charset val="134"/>
      </rPr>
      <t>分值</t>
    </r>
  </si>
  <si>
    <r>
      <rPr>
        <sz val="12"/>
        <rFont val="黑体"/>
        <charset val="134"/>
      </rPr>
      <t>得分</t>
    </r>
  </si>
  <si>
    <r>
      <rPr>
        <sz val="12"/>
        <rFont val="黑体"/>
        <charset val="134"/>
      </rPr>
      <t>偏差原因分析</t>
    </r>
    <r>
      <rPr>
        <sz val="12"/>
        <rFont val="Times New Roman"/>
        <charset val="134"/>
      </rPr>
      <t xml:space="preserve">
</t>
    </r>
    <r>
      <rPr>
        <sz val="12"/>
        <rFont val="黑体"/>
        <charset val="134"/>
      </rPr>
      <t>及改进措施</t>
    </r>
  </si>
  <si>
    <r>
      <rPr>
        <sz val="10"/>
        <rFont val="宋体"/>
        <charset val="134"/>
      </rPr>
      <t>产出指标</t>
    </r>
    <r>
      <rPr>
        <sz val="10"/>
        <rFont val="Times New Roman"/>
        <charset val="134"/>
      </rPr>
      <t xml:space="preserve">
</t>
    </r>
    <r>
      <rPr>
        <sz val="10"/>
        <rFont val="宋体"/>
        <charset val="134"/>
      </rPr>
      <t>（</t>
    </r>
    <r>
      <rPr>
        <sz val="10"/>
        <rFont val="Times New Roman"/>
        <charset val="134"/>
      </rPr>
      <t>70</t>
    </r>
    <r>
      <rPr>
        <sz val="10"/>
        <rFont val="宋体"/>
        <charset val="134"/>
      </rPr>
      <t>分）</t>
    </r>
  </si>
  <si>
    <r>
      <rPr>
        <sz val="10"/>
        <rFont val="宋体"/>
        <charset val="134"/>
      </rPr>
      <t>数量指标</t>
    </r>
  </si>
  <si>
    <r>
      <rPr>
        <sz val="10"/>
        <rFont val="宋体"/>
        <charset val="134"/>
      </rPr>
      <t>培训次数</t>
    </r>
  </si>
  <si>
    <r>
      <rPr>
        <sz val="10"/>
        <rFont val="Times New Roman"/>
        <charset val="0"/>
      </rPr>
      <t>1</t>
    </r>
    <r>
      <rPr>
        <sz val="10"/>
        <rFont val="宋体"/>
        <charset val="0"/>
      </rPr>
      <t>次以上</t>
    </r>
  </si>
  <si>
    <r>
      <rPr>
        <sz val="10"/>
        <rFont val="宋体"/>
        <charset val="134"/>
      </rPr>
      <t>干部选拔任用管理数</t>
    </r>
  </si>
  <si>
    <r>
      <rPr>
        <sz val="10"/>
        <rFont val="Times New Roman"/>
        <charset val="0"/>
      </rPr>
      <t>10</t>
    </r>
    <r>
      <rPr>
        <sz val="10"/>
        <rFont val="宋体"/>
        <charset val="0"/>
      </rPr>
      <t>名以上</t>
    </r>
  </si>
  <si>
    <r>
      <rPr>
        <sz val="10"/>
        <rFont val="宋体"/>
        <charset val="134"/>
      </rPr>
      <t>后备人才储备数</t>
    </r>
  </si>
  <si>
    <r>
      <rPr>
        <sz val="10"/>
        <rFont val="Times New Roman"/>
        <charset val="0"/>
      </rPr>
      <t>30</t>
    </r>
    <r>
      <rPr>
        <sz val="10"/>
        <rFont val="宋体"/>
        <charset val="0"/>
      </rPr>
      <t>名左右</t>
    </r>
  </si>
  <si>
    <r>
      <rPr>
        <sz val="10"/>
        <rFont val="宋体"/>
        <charset val="134"/>
      </rPr>
      <t>特困人员扶助数量</t>
    </r>
  </si>
  <si>
    <r>
      <rPr>
        <sz val="10"/>
        <rFont val="Times New Roman"/>
        <charset val="0"/>
      </rPr>
      <t>50</t>
    </r>
    <r>
      <rPr>
        <sz val="10"/>
        <rFont val="宋体"/>
        <charset val="0"/>
      </rPr>
      <t>名左右</t>
    </r>
  </si>
  <si>
    <r>
      <rPr>
        <sz val="10"/>
        <rFont val="宋体"/>
        <charset val="134"/>
      </rPr>
      <t>优秀人才重点培养数量</t>
    </r>
  </si>
  <si>
    <r>
      <rPr>
        <sz val="10"/>
        <rFont val="Times New Roman"/>
        <charset val="0"/>
      </rPr>
      <t>100</t>
    </r>
    <r>
      <rPr>
        <sz val="10"/>
        <rFont val="宋体"/>
        <charset val="0"/>
      </rPr>
      <t>名</t>
    </r>
  </si>
  <si>
    <r>
      <rPr>
        <sz val="10"/>
        <rFont val="宋体"/>
        <charset val="134"/>
      </rPr>
      <t>主题班举办批次</t>
    </r>
  </si>
  <si>
    <r>
      <rPr>
        <sz val="10"/>
        <rFont val="宋体"/>
        <charset val="0"/>
      </rPr>
      <t>分批</t>
    </r>
    <r>
      <rPr>
        <sz val="10"/>
        <rFont val="Times New Roman"/>
        <charset val="0"/>
      </rPr>
      <t>1-2</t>
    </r>
    <r>
      <rPr>
        <sz val="10"/>
        <rFont val="宋体"/>
        <charset val="0"/>
      </rPr>
      <t>次</t>
    </r>
  </si>
  <si>
    <r>
      <rPr>
        <sz val="10"/>
        <rFont val="宋体"/>
        <charset val="134"/>
      </rPr>
      <t>扶助基层困难党员人数</t>
    </r>
  </si>
  <si>
    <r>
      <rPr>
        <sz val="10"/>
        <rFont val="宋体"/>
        <charset val="0"/>
      </rPr>
      <t>≧</t>
    </r>
    <r>
      <rPr>
        <sz val="10"/>
        <rFont val="Times New Roman"/>
        <charset val="0"/>
      </rPr>
      <t>500</t>
    </r>
    <r>
      <rPr>
        <sz val="10"/>
        <rFont val="宋体"/>
        <charset val="0"/>
      </rPr>
      <t>名</t>
    </r>
  </si>
  <si>
    <r>
      <rPr>
        <sz val="10"/>
        <rFont val="宋体"/>
        <charset val="0"/>
      </rPr>
      <t>≧</t>
    </r>
    <r>
      <rPr>
        <sz val="10"/>
        <rFont val="Times New Roman"/>
        <charset val="0"/>
      </rPr>
      <t>100</t>
    </r>
    <r>
      <rPr>
        <sz val="10"/>
        <rFont val="宋体"/>
        <charset val="0"/>
      </rPr>
      <t>名</t>
    </r>
  </si>
  <si>
    <r>
      <rPr>
        <sz val="10"/>
        <rFont val="宋体"/>
        <charset val="134"/>
      </rPr>
      <t>基层党建联络培训次数</t>
    </r>
  </si>
  <si>
    <r>
      <rPr>
        <sz val="10"/>
        <rFont val="宋体"/>
        <charset val="134"/>
      </rPr>
      <t>村居党组书记培训人数</t>
    </r>
  </si>
  <si>
    <r>
      <rPr>
        <sz val="10"/>
        <rFont val="Times New Roman"/>
        <charset val="0"/>
      </rPr>
      <t>400</t>
    </r>
    <r>
      <rPr>
        <sz val="10"/>
        <rFont val="宋体"/>
        <charset val="0"/>
      </rPr>
      <t>人以上</t>
    </r>
  </si>
  <si>
    <r>
      <rPr>
        <sz val="10"/>
        <rFont val="宋体"/>
        <charset val="134"/>
      </rPr>
      <t>公务员考录人数</t>
    </r>
  </si>
  <si>
    <r>
      <rPr>
        <sz val="10"/>
        <rFont val="Times New Roman"/>
        <charset val="0"/>
      </rPr>
      <t>50</t>
    </r>
    <r>
      <rPr>
        <sz val="10"/>
        <rFont val="宋体"/>
        <charset val="0"/>
      </rPr>
      <t>人以上</t>
    </r>
  </si>
  <si>
    <r>
      <rPr>
        <sz val="10"/>
        <rFont val="宋体"/>
        <charset val="134"/>
      </rPr>
      <t>公务员个人年度考核人数</t>
    </r>
  </si>
  <si>
    <r>
      <rPr>
        <sz val="10"/>
        <rFont val="Times New Roman"/>
        <charset val="0"/>
      </rPr>
      <t>3300</t>
    </r>
    <r>
      <rPr>
        <sz val="10"/>
        <rFont val="宋体"/>
        <charset val="0"/>
      </rPr>
      <t>人</t>
    </r>
  </si>
  <si>
    <r>
      <rPr>
        <sz val="10"/>
        <rFont val="宋体"/>
        <charset val="134"/>
      </rPr>
      <t>老干主题活动开展量</t>
    </r>
  </si>
  <si>
    <r>
      <rPr>
        <sz val="10"/>
        <rFont val="Times New Roman"/>
        <charset val="0"/>
      </rPr>
      <t>5</t>
    </r>
    <r>
      <rPr>
        <sz val="10"/>
        <rFont val="宋体"/>
        <charset val="0"/>
      </rPr>
      <t>次</t>
    </r>
  </si>
  <si>
    <r>
      <rPr>
        <sz val="10"/>
        <rFont val="宋体"/>
        <charset val="134"/>
      </rPr>
      <t>质量指标</t>
    </r>
  </si>
  <si>
    <r>
      <rPr>
        <sz val="10"/>
        <rFont val="宋体"/>
        <charset val="134"/>
      </rPr>
      <t>机关正常运转率</t>
    </r>
  </si>
  <si>
    <r>
      <rPr>
        <sz val="10"/>
        <rFont val="宋体"/>
        <charset val="134"/>
      </rPr>
      <t>培训参训率</t>
    </r>
  </si>
  <si>
    <r>
      <rPr>
        <sz val="10"/>
        <rFont val="Times New Roman"/>
        <charset val="0"/>
      </rPr>
      <t>90%</t>
    </r>
    <r>
      <rPr>
        <sz val="10"/>
        <rFont val="宋体"/>
        <charset val="0"/>
      </rPr>
      <t>以上</t>
    </r>
  </si>
  <si>
    <r>
      <rPr>
        <sz val="10"/>
        <rFont val="宋体"/>
        <charset val="134"/>
      </rPr>
      <t>补助、扶助精准率</t>
    </r>
  </si>
  <si>
    <r>
      <rPr>
        <sz val="10"/>
        <rFont val="宋体"/>
        <charset val="134"/>
      </rPr>
      <t>活动安全事故发生率</t>
    </r>
  </si>
  <si>
    <r>
      <rPr>
        <sz val="10"/>
        <rFont val="宋体"/>
        <charset val="134"/>
      </rPr>
      <t>公务员考录程序规范率</t>
    </r>
  </si>
  <si>
    <r>
      <rPr>
        <sz val="10"/>
        <rFont val="宋体"/>
        <charset val="134"/>
      </rPr>
      <t>公务员考录成绩公示率</t>
    </r>
  </si>
  <si>
    <r>
      <rPr>
        <sz val="10"/>
        <rFont val="宋体"/>
        <charset val="134"/>
      </rPr>
      <t>公务员个人年度考核结果准确率</t>
    </r>
  </si>
  <si>
    <r>
      <rPr>
        <sz val="10"/>
        <rFont val="宋体"/>
        <charset val="134"/>
      </rPr>
      <t>干部选拔任用程序规范率</t>
    </r>
  </si>
  <si>
    <r>
      <rPr>
        <sz val="10"/>
        <rFont val="宋体"/>
        <charset val="134"/>
      </rPr>
      <t>时效指标</t>
    </r>
  </si>
  <si>
    <r>
      <rPr>
        <sz val="10"/>
        <rFont val="宋体"/>
        <charset val="134"/>
      </rPr>
      <t>完成时效</t>
    </r>
  </si>
  <si>
    <r>
      <rPr>
        <sz val="10"/>
        <rFont val="Times New Roman"/>
        <charset val="0"/>
      </rPr>
      <t>2024</t>
    </r>
    <r>
      <rPr>
        <sz val="10"/>
        <rFont val="宋体"/>
        <charset val="0"/>
      </rPr>
      <t>年内</t>
    </r>
  </si>
  <si>
    <r>
      <rPr>
        <sz val="10"/>
        <rFont val="宋体"/>
        <charset val="134"/>
      </rPr>
      <t>完成及时率</t>
    </r>
  </si>
  <si>
    <r>
      <rPr>
        <sz val="10"/>
        <rFont val="Times New Roman"/>
        <charset val="134"/>
      </rPr>
      <t>100%</t>
    </r>
    <r>
      <rPr>
        <sz val="10"/>
        <rFont val="宋体"/>
        <charset val="134"/>
      </rPr>
      <t>以上</t>
    </r>
  </si>
  <si>
    <r>
      <rPr>
        <sz val="10"/>
        <rFont val="宋体"/>
        <charset val="134"/>
      </rPr>
      <t>成本指标</t>
    </r>
  </si>
  <si>
    <r>
      <rPr>
        <sz val="10"/>
        <rFont val="宋体"/>
        <charset val="134"/>
      </rPr>
      <t>成本控制率</t>
    </r>
  </si>
  <si>
    <r>
      <rPr>
        <sz val="10"/>
        <rFont val="Times New Roman"/>
        <charset val="134"/>
      </rPr>
      <t>185</t>
    </r>
    <r>
      <rPr>
        <sz val="10"/>
        <rFont val="宋体"/>
        <charset val="134"/>
      </rPr>
      <t>万以内</t>
    </r>
  </si>
  <si>
    <r>
      <rPr>
        <sz val="10"/>
        <rFont val="宋体"/>
        <charset val="134"/>
      </rPr>
      <t>效益指标</t>
    </r>
    <r>
      <rPr>
        <sz val="10"/>
        <rFont val="Times New Roman"/>
        <charset val="134"/>
      </rPr>
      <t xml:space="preserve">
</t>
    </r>
    <r>
      <rPr>
        <sz val="10"/>
        <rFont val="宋体"/>
        <charset val="134"/>
      </rPr>
      <t>（</t>
    </r>
    <r>
      <rPr>
        <sz val="10"/>
        <rFont val="Times New Roman"/>
        <charset val="134"/>
      </rPr>
      <t>15</t>
    </r>
    <r>
      <rPr>
        <sz val="10"/>
        <rFont val="宋体"/>
        <charset val="134"/>
      </rPr>
      <t>分）</t>
    </r>
  </si>
  <si>
    <r>
      <rPr>
        <sz val="10"/>
        <rFont val="宋体"/>
        <charset val="134"/>
      </rPr>
      <t>经济效益</t>
    </r>
    <r>
      <rPr>
        <sz val="10"/>
        <rFont val="Times New Roman"/>
        <charset val="134"/>
      </rPr>
      <t xml:space="preserve">
</t>
    </r>
    <r>
      <rPr>
        <sz val="10"/>
        <rFont val="宋体"/>
        <charset val="134"/>
      </rPr>
      <t>指标</t>
    </r>
  </si>
  <si>
    <r>
      <rPr>
        <sz val="10"/>
        <rFont val="宋体"/>
        <charset val="134"/>
      </rPr>
      <t>无</t>
    </r>
  </si>
  <si>
    <r>
      <rPr>
        <sz val="10"/>
        <rFont val="宋体"/>
        <charset val="134"/>
      </rPr>
      <t>社会效益</t>
    </r>
    <r>
      <rPr>
        <sz val="10"/>
        <rFont val="Times New Roman"/>
        <charset val="134"/>
      </rPr>
      <t xml:space="preserve">
</t>
    </r>
    <r>
      <rPr>
        <sz val="10"/>
        <rFont val="宋体"/>
        <charset val="134"/>
      </rPr>
      <t>指标</t>
    </r>
  </si>
  <si>
    <r>
      <rPr>
        <sz val="10"/>
        <rFont val="宋体"/>
        <charset val="134"/>
      </rPr>
      <t>党组织覆盖率</t>
    </r>
  </si>
  <si>
    <r>
      <rPr>
        <sz val="10"/>
        <rFont val="宋体"/>
        <charset val="134"/>
      </rPr>
      <t>优秀单位创建</t>
    </r>
  </si>
  <si>
    <r>
      <rPr>
        <sz val="10"/>
        <rFont val="宋体"/>
        <charset val="134"/>
      </rPr>
      <t>市级文明标杆单位</t>
    </r>
  </si>
  <si>
    <r>
      <rPr>
        <sz val="10"/>
        <rFont val="宋体"/>
        <charset val="134"/>
      </rPr>
      <t>干部工作管理水平</t>
    </r>
  </si>
  <si>
    <r>
      <rPr>
        <sz val="10"/>
        <rFont val="宋体"/>
        <charset val="134"/>
      </rPr>
      <t>提升</t>
    </r>
  </si>
  <si>
    <r>
      <rPr>
        <sz val="10"/>
        <rFont val="宋体"/>
        <charset val="134"/>
      </rPr>
      <t>生态效益</t>
    </r>
    <r>
      <rPr>
        <sz val="10"/>
        <rFont val="Times New Roman"/>
        <charset val="134"/>
      </rPr>
      <t xml:space="preserve">
</t>
    </r>
    <r>
      <rPr>
        <sz val="10"/>
        <rFont val="宋体"/>
        <charset val="134"/>
      </rPr>
      <t>指标</t>
    </r>
  </si>
  <si>
    <r>
      <rPr>
        <sz val="10"/>
        <rFont val="宋体"/>
        <charset val="134"/>
      </rPr>
      <t>可持续影</t>
    </r>
    <r>
      <rPr>
        <sz val="10"/>
        <rFont val="Times New Roman"/>
        <charset val="134"/>
      </rPr>
      <t xml:space="preserve">
</t>
    </r>
    <r>
      <rPr>
        <sz val="10"/>
        <rFont val="宋体"/>
        <charset val="134"/>
      </rPr>
      <t>响指标</t>
    </r>
  </si>
  <si>
    <r>
      <rPr>
        <sz val="10"/>
        <rFont val="宋体"/>
        <charset val="134"/>
      </rPr>
      <t>党组织凝聚力和战斗力</t>
    </r>
  </si>
  <si>
    <r>
      <rPr>
        <sz val="10"/>
        <rFont val="宋体"/>
        <charset val="134"/>
      </rPr>
      <t>增强</t>
    </r>
  </si>
  <si>
    <r>
      <rPr>
        <sz val="10"/>
        <rFont val="宋体"/>
        <charset val="134"/>
      </rPr>
      <t>组工干部队伍强能提质</t>
    </r>
  </si>
  <si>
    <r>
      <rPr>
        <sz val="10"/>
        <rFont val="宋体"/>
        <charset val="134"/>
      </rPr>
      <t>促进</t>
    </r>
  </si>
  <si>
    <r>
      <rPr>
        <sz val="10"/>
        <rFont val="宋体"/>
        <charset val="134"/>
      </rPr>
      <t>社会公众或服务对象满意度</t>
    </r>
  </si>
  <si>
    <r>
      <rPr>
        <sz val="10"/>
        <rFont val="宋体"/>
        <charset val="134"/>
      </rPr>
      <t>满意度</t>
    </r>
  </si>
  <si>
    <r>
      <rPr>
        <sz val="12"/>
        <rFont val="黑体"/>
        <charset val="134"/>
      </rPr>
      <t>总分</t>
    </r>
  </si>
  <si>
    <r>
      <rPr>
        <sz val="12"/>
        <rFont val="仿宋"/>
        <charset val="134"/>
      </rPr>
      <t>填表人：</t>
    </r>
    <r>
      <rPr>
        <sz val="12"/>
        <rFont val="Times New Roman"/>
        <charset val="134"/>
      </rPr>
      <t xml:space="preserve"> </t>
    </r>
    <r>
      <rPr>
        <sz val="12"/>
        <rFont val="宋体"/>
        <charset val="134"/>
      </rPr>
      <t>严姣姣</t>
    </r>
    <r>
      <rPr>
        <sz val="12"/>
        <rFont val="Times New Roman"/>
        <charset val="134"/>
      </rPr>
      <t xml:space="preserve">                         </t>
    </r>
    <r>
      <rPr>
        <sz val="12"/>
        <rFont val="仿宋"/>
        <charset val="134"/>
      </rPr>
      <t>填报日期：</t>
    </r>
    <r>
      <rPr>
        <sz val="12"/>
        <rFont val="Times New Roman"/>
        <charset val="134"/>
      </rPr>
      <t>2025</t>
    </r>
    <r>
      <rPr>
        <sz val="12"/>
        <rFont val="仿宋"/>
        <charset val="134"/>
      </rPr>
      <t>年</t>
    </r>
    <r>
      <rPr>
        <sz val="12"/>
        <rFont val="Times New Roman"/>
        <charset val="134"/>
      </rPr>
      <t>9</t>
    </r>
    <r>
      <rPr>
        <sz val="12"/>
        <rFont val="仿宋"/>
        <charset val="134"/>
      </rPr>
      <t>月</t>
    </r>
    <r>
      <rPr>
        <sz val="12"/>
        <rFont val="Times New Roman"/>
        <charset val="134"/>
      </rPr>
      <t>17</t>
    </r>
    <r>
      <rPr>
        <sz val="12"/>
        <rFont val="仿宋"/>
        <charset val="134"/>
      </rPr>
      <t>日</t>
    </r>
    <r>
      <rPr>
        <sz val="12"/>
        <rFont val="Times New Roman"/>
        <charset val="134"/>
      </rPr>
      <t xml:space="preserve">            </t>
    </r>
    <r>
      <rPr>
        <sz val="12"/>
        <rFont val="仿宋"/>
        <charset val="134"/>
      </rPr>
      <t>联系电话：</t>
    </r>
    <r>
      <rPr>
        <sz val="12"/>
        <rFont val="Times New Roman"/>
        <charset val="134"/>
      </rPr>
      <t xml:space="preserve">18773638152                                      </t>
    </r>
  </si>
  <si>
    <t>附件3</t>
  </si>
  <si>
    <t>项目支出绩效自评表</t>
  </si>
  <si>
    <t>（2024年度）</t>
  </si>
  <si>
    <t>项目名称</t>
  </si>
  <si>
    <t>老干部工作经费</t>
  </si>
  <si>
    <t>县委组织部老干办</t>
  </si>
  <si>
    <r>
      <rPr>
        <sz val="12"/>
        <rFont val="黑体"/>
        <charset val="134"/>
      </rPr>
      <t>实施单位</t>
    </r>
  </si>
  <si>
    <t>县委组织部</t>
  </si>
  <si>
    <r>
      <rPr>
        <sz val="12"/>
        <rFont val="黑体"/>
        <charset val="134"/>
      </rPr>
      <t>年初</t>
    </r>
    <r>
      <rPr>
        <sz val="12"/>
        <rFont val="Times New Roman"/>
        <charset val="134"/>
      </rPr>
      <t xml:space="preserve">
</t>
    </r>
    <r>
      <rPr>
        <sz val="12"/>
        <rFont val="黑体"/>
        <charset val="134"/>
      </rPr>
      <t>预算数</t>
    </r>
  </si>
  <si>
    <r>
      <rPr>
        <sz val="12"/>
        <rFont val="黑体"/>
        <charset val="134"/>
      </rPr>
      <t>全年</t>
    </r>
    <r>
      <rPr>
        <sz val="12"/>
        <rFont val="Times New Roman"/>
        <charset val="134"/>
      </rPr>
      <t xml:space="preserve">
</t>
    </r>
    <r>
      <rPr>
        <sz val="12"/>
        <rFont val="黑体"/>
        <charset val="134"/>
      </rPr>
      <t>预算数</t>
    </r>
  </si>
  <si>
    <r>
      <rPr>
        <sz val="12"/>
        <rFont val="黑体"/>
        <charset val="134"/>
      </rPr>
      <t>全年</t>
    </r>
    <r>
      <rPr>
        <sz val="12"/>
        <rFont val="Times New Roman"/>
        <charset val="134"/>
      </rPr>
      <t xml:space="preserve">
</t>
    </r>
    <r>
      <rPr>
        <sz val="12"/>
        <rFont val="黑体"/>
        <charset val="134"/>
      </rPr>
      <t>执行数</t>
    </r>
  </si>
  <si>
    <r>
      <rPr>
        <sz val="12"/>
        <rFont val="黑体"/>
        <charset val="134"/>
      </rPr>
      <t>执行率</t>
    </r>
  </si>
  <si>
    <r>
      <rPr>
        <sz val="12"/>
        <rFont val="仿宋"/>
        <charset val="134"/>
      </rPr>
      <t>年度资金总额：</t>
    </r>
  </si>
  <si>
    <r>
      <rPr>
        <sz val="12"/>
        <rFont val="仿宋"/>
        <charset val="134"/>
      </rPr>
      <t>其中：当年财政拨款</t>
    </r>
  </si>
  <si>
    <r>
      <rPr>
        <sz val="12"/>
        <rFont val="Times New Roman"/>
        <charset val="134"/>
      </rPr>
      <t xml:space="preserve">         </t>
    </r>
    <r>
      <rPr>
        <sz val="12"/>
        <rFont val="仿宋"/>
        <charset val="134"/>
      </rPr>
      <t>上年结转资金</t>
    </r>
  </si>
  <si>
    <r>
      <rPr>
        <sz val="12"/>
        <rFont val="Times New Roman"/>
        <charset val="134"/>
      </rPr>
      <t xml:space="preserve">              </t>
    </r>
    <r>
      <rPr>
        <sz val="12"/>
        <rFont val="仿宋"/>
        <charset val="134"/>
      </rPr>
      <t>其他资金</t>
    </r>
  </si>
  <si>
    <r>
      <rPr>
        <sz val="12"/>
        <rFont val="黑体"/>
        <charset val="134"/>
      </rPr>
      <t>预期目标</t>
    </r>
  </si>
  <si>
    <r>
      <rPr>
        <sz val="12"/>
        <rFont val="黑体"/>
        <charset val="134"/>
      </rPr>
      <t>实际完成情况</t>
    </r>
  </si>
  <si>
    <t>一是根据党中央、国务院关于老干部工作的指示精神和老干部“基本政治待遇不变，生活待遇还要略为从优”的方针，落实老干部政治、生活待遇。二是按照工作要求，落实老干部各项政策制度，组织实行老干部生日慰问、节日走访慰问、生病住院看望、吊唁慰问、特殊困难慰问等工作;举办健康知识讲座活动，组织开展老干部健康体检工作，关心关注老干部身体健康。全面保障老干部得到慰问看望和关心照顾。三是强化老干部活动中心、老干部党校、老年大学建设，服务质量明显提升，办学规模逐步扩大，办学效果得到社会普遍公认。四是加强离退休干部党建工作，组织引导离退休干部的学习教育。五是开展关心下一代工作，坚持“急党政所急、想青少年所需、尽关工委所能”工作方针，积极发挥县委县政府议事协调机构作用。</t>
  </si>
  <si>
    <t>1.县副处级及以上62名老领导等“银发智囊”先后撰写调研报告20余份、“金点子”50余条，为县域发展提供了有效参考；开展离退休干部政策落实“回头看”和“敬老月”系列活动，包括加强日常走访问询、健康体检、离退休干部绩效的落地落实；及时调整离休干部及离休干部无固定收入的遗孀配偶相关待遇标准；春节前夕慰问离退休干部1383名，慰问金额达70多万元；实行县级老干部工作部门生日上门祝贺副处级实职以上老领导全覆盖。
3.县老干部（老年）大学举办“赞辉煌成就·聚银发力量”2024年度结业汇报演出活动暨总结表彰大会。
4.组织副处级及以上老领导开展“追寻红色印记 凝聚银发力量”主题实践活动。借助老干部工作微信群组织学习离退休干部观看全国离退休干部网上专题报告会5次，收集感言100余条。
5.打造省市关工委“校家社协同育人”青少年家庭教育品牌试点，顺利迎接了省、市关工委及山东省平阴县关工委来桃校家社协同育人的调研；县关工委联合县教育局开展了小记者讲好家长故事活动总结暨小记者工作会议，对505名优秀小记者、38名优秀教师及30所学校进行表彰；五老”志愿者开展了党史宣传教育活动200余次，开展助力县域经济发展、乡村振兴、基层治理、关心下一代等方面志愿服务活动100余次。</t>
  </si>
  <si>
    <t>年度
绩效
指标</t>
  </si>
  <si>
    <r>
      <rPr>
        <sz val="12"/>
        <rFont val="黑体"/>
        <charset val="134"/>
      </rPr>
      <t>年度</t>
    </r>
    <r>
      <rPr>
        <sz val="12"/>
        <rFont val="Times New Roman"/>
        <charset val="134"/>
      </rPr>
      <t xml:space="preserve">
</t>
    </r>
    <r>
      <rPr>
        <sz val="12"/>
        <rFont val="黑体"/>
        <charset val="134"/>
      </rPr>
      <t>指标值</t>
    </r>
  </si>
  <si>
    <r>
      <rPr>
        <sz val="12"/>
        <rFont val="黑体"/>
        <charset val="134"/>
      </rPr>
      <t>实际</t>
    </r>
    <r>
      <rPr>
        <sz val="12"/>
        <rFont val="Times New Roman"/>
        <charset val="134"/>
      </rPr>
      <t xml:space="preserve">
</t>
    </r>
    <r>
      <rPr>
        <sz val="12"/>
        <rFont val="黑体"/>
        <charset val="134"/>
      </rPr>
      <t>完成值</t>
    </r>
  </si>
  <si>
    <r>
      <rPr>
        <sz val="10"/>
        <rFont val="黑体"/>
        <charset val="134"/>
      </rPr>
      <t>偏差原因分析</t>
    </r>
    <r>
      <rPr>
        <sz val="10"/>
        <rFont val="Times New Roman"/>
        <charset val="134"/>
      </rPr>
      <t xml:space="preserve">
</t>
    </r>
    <r>
      <rPr>
        <sz val="10"/>
        <rFont val="黑体"/>
        <charset val="134"/>
      </rPr>
      <t>及改进措施</t>
    </r>
  </si>
  <si>
    <r>
      <rPr>
        <sz val="10"/>
        <rFont val="宋体"/>
        <charset val="134"/>
      </rPr>
      <t>产出</t>
    </r>
    <r>
      <rPr>
        <sz val="10"/>
        <rFont val="Times New Roman"/>
        <charset val="134"/>
      </rPr>
      <t xml:space="preserve">
</t>
    </r>
    <r>
      <rPr>
        <sz val="10"/>
        <rFont val="宋体"/>
        <charset val="134"/>
      </rPr>
      <t>指标</t>
    </r>
    <r>
      <rPr>
        <sz val="10"/>
        <rFont val="Times New Roman"/>
        <charset val="134"/>
      </rPr>
      <t xml:space="preserve">
</t>
    </r>
    <r>
      <rPr>
        <sz val="10"/>
        <rFont val="宋体"/>
        <charset val="134"/>
      </rPr>
      <t>（</t>
    </r>
    <r>
      <rPr>
        <sz val="10"/>
        <rFont val="Times New Roman"/>
        <charset val="134"/>
      </rPr>
      <t>50</t>
    </r>
    <r>
      <rPr>
        <sz val="10"/>
        <rFont val="宋体"/>
        <charset val="134"/>
      </rPr>
      <t>分）</t>
    </r>
  </si>
  <si>
    <t>慰问悼念费</t>
  </si>
  <si>
    <t>100人次</t>
  </si>
  <si>
    <t>157办工作经费</t>
  </si>
  <si>
    <t>80人次</t>
  </si>
  <si>
    <t>空巢老干及特困老干帮护经费</t>
  </si>
  <si>
    <t>40人次</t>
  </si>
  <si>
    <t>离休干部和副处级以上退休干部特需经费</t>
  </si>
  <si>
    <t>60人次</t>
  </si>
  <si>
    <t>老干部活动中心经费</t>
  </si>
  <si>
    <t>1200人次</t>
  </si>
  <si>
    <t>老年教育及老年大学经费</t>
  </si>
  <si>
    <t>1000人次</t>
  </si>
  <si>
    <t>关工委经费</t>
  </si>
  <si>
    <t>500人次</t>
  </si>
  <si>
    <t>精准、高效</t>
  </si>
  <si>
    <t>及时、高效</t>
  </si>
  <si>
    <t>8万元</t>
  </si>
  <si>
    <t>2万元</t>
  </si>
  <si>
    <t>3万元</t>
  </si>
  <si>
    <t>10万元</t>
  </si>
  <si>
    <t>20万元</t>
  </si>
  <si>
    <t>5万元</t>
  </si>
  <si>
    <t>效益
指标
（30分）</t>
  </si>
  <si>
    <t>经济效益
指标</t>
  </si>
  <si>
    <t>整体提高了老干部生活质量</t>
  </si>
  <si>
    <t>已改善</t>
  </si>
  <si>
    <t>社会效益
指标</t>
  </si>
  <si>
    <t>让老干部感受到了组织的温暖和关心</t>
  </si>
  <si>
    <t>......</t>
  </si>
  <si>
    <t>生态效益
指标</t>
  </si>
  <si>
    <t>老干部身心健康</t>
  </si>
  <si>
    <t>已提高</t>
  </si>
  <si>
    <t>可持续影
响指标</t>
  </si>
  <si>
    <t>老干部生活幸福指数越来越高</t>
  </si>
  <si>
    <r>
      <rPr>
        <sz val="10"/>
        <rFont val="宋体"/>
        <charset val="134"/>
      </rPr>
      <t>满意度</t>
    </r>
    <r>
      <rPr>
        <sz val="10"/>
        <rFont val="Times New Roman"/>
        <charset val="134"/>
      </rPr>
      <t xml:space="preserve">
</t>
    </r>
    <r>
      <rPr>
        <sz val="10"/>
        <rFont val="宋体"/>
        <charset val="134"/>
      </rPr>
      <t>指标</t>
    </r>
    <r>
      <rPr>
        <sz val="10"/>
        <rFont val="Times New Roman"/>
        <charset val="134"/>
      </rPr>
      <t xml:space="preserve">
</t>
    </r>
    <r>
      <rPr>
        <sz val="10"/>
        <rFont val="宋体"/>
        <charset val="134"/>
      </rPr>
      <t>（</t>
    </r>
    <r>
      <rPr>
        <sz val="10"/>
        <rFont val="Times New Roman"/>
        <charset val="134"/>
      </rPr>
      <t>10</t>
    </r>
    <r>
      <rPr>
        <sz val="10"/>
        <rFont val="宋体"/>
        <charset val="134"/>
      </rPr>
      <t>分）</t>
    </r>
  </si>
  <si>
    <t>服务对象
满意度
指标</t>
  </si>
  <si>
    <r>
      <rPr>
        <sz val="12"/>
        <rFont val="仿宋"/>
        <charset val="134"/>
      </rPr>
      <t>填表人：何莉</t>
    </r>
    <r>
      <rPr>
        <sz val="12"/>
        <rFont val="Times New Roman"/>
        <charset val="134"/>
      </rPr>
      <t xml:space="preserve">                                  </t>
    </r>
    <r>
      <rPr>
        <sz val="12"/>
        <rFont val="仿宋"/>
        <charset val="134"/>
      </rPr>
      <t xml:space="preserve">填报日期：2025年9月17日    </t>
    </r>
    <r>
      <rPr>
        <sz val="12"/>
        <rFont val="Times New Roman"/>
        <charset val="134"/>
      </rPr>
      <t xml:space="preserve">                              </t>
    </r>
    <r>
      <rPr>
        <sz val="12"/>
        <rFont val="仿宋"/>
        <charset val="134"/>
      </rPr>
      <t>联系电话：18397368826</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</si>
</sst>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_ * #,##0_ ;_ * \-#,##0_ ;_ * &quot;-&quot;??_ ;_ @_ "/>
  </numFmts>
  <fonts count="56">
    <font>
      <sz val="11"/>
      <color indexed="8"/>
      <name val="宋体"/>
      <charset val="134"/>
    </font>
    <font>
      <sz val="12"/>
      <name val="宋体"/>
      <charset val="134"/>
    </font>
    <font>
      <sz val="12"/>
      <color theme="1"/>
      <name val="黑体"/>
      <charset val="134"/>
    </font>
    <font>
      <sz val="18"/>
      <name val="方正小标宋_GBK"/>
      <charset val="134"/>
    </font>
    <font>
      <sz val="18"/>
      <name val="Times New Roman"/>
      <charset val="134"/>
    </font>
    <font>
      <sz val="12"/>
      <name val="Times New Roman"/>
      <charset val="134"/>
    </font>
    <font>
      <sz val="12"/>
      <name val="黑体"/>
      <charset val="134"/>
    </font>
    <font>
      <sz val="12"/>
      <name val="仿宋"/>
      <charset val="134"/>
    </font>
    <font>
      <sz val="10"/>
      <name val="宋体"/>
      <charset val="134"/>
    </font>
    <font>
      <sz val="10"/>
      <name val="宋体"/>
      <charset val="134"/>
      <scheme val="minor"/>
    </font>
    <font>
      <sz val="10"/>
      <name val="Times New Roman"/>
      <charset val="134"/>
    </font>
    <font>
      <sz val="10"/>
      <name val="黑体"/>
      <charset val="134"/>
    </font>
    <font>
      <sz val="20"/>
      <name val="Times New Roman"/>
      <charset val="134"/>
    </font>
    <font>
      <sz val="12"/>
      <name val="仿宋_GB2312"/>
      <charset val="134"/>
    </font>
    <font>
      <sz val="10"/>
      <name val="Times New Roman"/>
      <charset val="0"/>
    </font>
    <font>
      <sz val="10"/>
      <color indexed="8"/>
      <name val="Times New Roman"/>
      <charset val="134"/>
    </font>
    <font>
      <sz val="10"/>
      <color indexed="8"/>
      <name val="宋体"/>
      <charset val="134"/>
    </font>
    <font>
      <sz val="10"/>
      <color rgb="FF000000"/>
      <name val="仿宋"/>
      <charset val="134"/>
    </font>
    <font>
      <sz val="10"/>
      <color rgb="FF000000"/>
      <name val="Times New Roman"/>
      <charset val="134"/>
    </font>
    <font>
      <sz val="10"/>
      <color rgb="FF000000"/>
      <name val="宋体"/>
      <charset val="134"/>
    </font>
    <font>
      <sz val="10"/>
      <color indexed="8"/>
      <name val="黑体"/>
      <charset val="134"/>
    </font>
    <font>
      <sz val="10"/>
      <color indexed="8"/>
      <name val="仿宋"/>
      <charset val="134"/>
    </font>
    <font>
      <sz val="10"/>
      <name val="仿宋"/>
      <charset val="134"/>
    </font>
    <font>
      <b/>
      <sz val="12"/>
      <color indexed="8"/>
      <name val="Times New Roman"/>
      <charset val="134"/>
    </font>
    <font>
      <sz val="12"/>
      <color indexed="8"/>
      <name val="Times New Roman"/>
      <charset val="134"/>
    </font>
    <font>
      <sz val="12"/>
      <color indexed="8"/>
      <name val="黑体"/>
      <charset val="134"/>
    </font>
    <font>
      <sz val="18"/>
      <color indexed="8"/>
      <name val="Times New Roman"/>
      <charset val="134"/>
    </font>
    <font>
      <sz val="12"/>
      <color rgb="FF000000"/>
      <name val="Times New Roman"/>
      <charset val="134"/>
    </font>
    <font>
      <sz val="12"/>
      <color indexed="8"/>
      <name val="仿宋"/>
      <charset val="134"/>
    </font>
    <font>
      <sz val="12"/>
      <color indexed="8"/>
      <name val="宋体"/>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
      <sz val="11"/>
      <name val="宋体"/>
      <charset val="134"/>
    </font>
    <font>
      <b/>
      <sz val="12"/>
      <name val="宋体"/>
      <charset val="134"/>
    </font>
    <font>
      <sz val="10"/>
      <name val="宋体"/>
      <charset val="0"/>
    </font>
    <font>
      <sz val="18"/>
      <color indexed="8"/>
      <name val="方正小标宋_GBK"/>
      <charset val="134"/>
    </font>
    <font>
      <sz val="12"/>
      <color rgb="FF000000"/>
      <name val="宋体"/>
      <charset val="134"/>
    </font>
    <font>
      <sz val="12"/>
      <color rgb="FF000000"/>
      <name val="仿宋"/>
      <charset val="134"/>
    </font>
    <font>
      <sz val="20"/>
      <name val="方正小标宋_GBK"/>
      <charset val="134"/>
    </font>
    <font>
      <sz val="9"/>
      <name val="宋体"/>
      <charset val="134"/>
    </font>
  </fonts>
  <fills count="1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indexed="8"/>
      </left>
      <right style="thin">
        <color indexed="8"/>
      </right>
      <top style="thin">
        <color indexed="8"/>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4" borderId="17"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8" applyNumberFormat="0" applyFill="0" applyAlignment="0" applyProtection="0">
      <alignment vertical="center"/>
    </xf>
    <xf numFmtId="0" fontId="36" fillId="0" borderId="18" applyNumberFormat="0" applyFill="0" applyAlignment="0" applyProtection="0">
      <alignment vertical="center"/>
    </xf>
    <xf numFmtId="0" fontId="37" fillId="0" borderId="19" applyNumberFormat="0" applyFill="0" applyAlignment="0" applyProtection="0">
      <alignment vertical="center"/>
    </xf>
    <xf numFmtId="0" fontId="37" fillId="0" borderId="0" applyNumberFormat="0" applyFill="0" applyBorder="0" applyAlignment="0" applyProtection="0">
      <alignment vertical="center"/>
    </xf>
    <xf numFmtId="0" fontId="38" fillId="5" borderId="20" applyNumberFormat="0" applyAlignment="0" applyProtection="0">
      <alignment vertical="center"/>
    </xf>
    <xf numFmtId="0" fontId="39" fillId="3" borderId="21" applyNumberFormat="0" applyAlignment="0" applyProtection="0">
      <alignment vertical="center"/>
    </xf>
    <xf numFmtId="0" fontId="40" fillId="3" borderId="20" applyNumberFormat="0" applyAlignment="0" applyProtection="0">
      <alignment vertical="center"/>
    </xf>
    <xf numFmtId="0" fontId="41" fillId="6" borderId="22" applyNumberFormat="0" applyAlignment="0" applyProtection="0">
      <alignment vertical="center"/>
    </xf>
    <xf numFmtId="0" fontId="42" fillId="0" borderId="23" applyNumberFormat="0" applyFill="0" applyAlignment="0" applyProtection="0">
      <alignment vertical="center"/>
    </xf>
    <xf numFmtId="0" fontId="43" fillId="0" borderId="24"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7" fillId="8" borderId="0" applyNumberFormat="0" applyBorder="0" applyAlignment="0" applyProtection="0">
      <alignment vertical="center"/>
    </xf>
    <xf numFmtId="0" fontId="47" fillId="8" borderId="0" applyNumberFormat="0" applyBorder="0" applyAlignment="0" applyProtection="0">
      <alignment vertical="center"/>
    </xf>
    <xf numFmtId="0" fontId="46" fillId="8" borderId="0" applyNumberFormat="0" applyBorder="0" applyAlignment="0" applyProtection="0">
      <alignment vertical="center"/>
    </xf>
    <xf numFmtId="0" fontId="46" fillId="14" borderId="0" applyNumberFormat="0" applyBorder="0" applyAlignment="0" applyProtection="0">
      <alignment vertical="center"/>
    </xf>
    <xf numFmtId="0" fontId="47" fillId="7" borderId="0" applyNumberFormat="0" applyBorder="0" applyAlignment="0" applyProtection="0">
      <alignment vertical="center"/>
    </xf>
    <xf numFmtId="0" fontId="47" fillId="7" borderId="0" applyNumberFormat="0" applyBorder="0" applyAlignment="0" applyProtection="0">
      <alignment vertical="center"/>
    </xf>
    <xf numFmtId="0" fontId="46" fillId="7"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7" fillId="16" borderId="0" applyNumberFormat="0" applyBorder="0" applyAlignment="0" applyProtection="0">
      <alignment vertical="center"/>
    </xf>
    <xf numFmtId="0" fontId="46" fillId="16" borderId="0" applyNumberFormat="0" applyBorder="0" applyAlignment="0" applyProtection="0">
      <alignment vertical="center"/>
    </xf>
    <xf numFmtId="0" fontId="46" fillId="10" borderId="0" applyNumberFormat="0" applyBorder="0" applyAlignment="0" applyProtection="0">
      <alignment vertical="center"/>
    </xf>
    <xf numFmtId="0" fontId="47" fillId="17" borderId="0" applyNumberFormat="0" applyBorder="0" applyAlignment="0" applyProtection="0">
      <alignment vertical="center"/>
    </xf>
    <xf numFmtId="0" fontId="47" fillId="12" borderId="0" applyNumberFormat="0" applyBorder="0" applyAlignment="0" applyProtection="0">
      <alignment vertical="center"/>
    </xf>
    <xf numFmtId="0" fontId="46" fillId="12" borderId="0" applyNumberFormat="0" applyBorder="0" applyAlignment="0" applyProtection="0">
      <alignment vertical="center"/>
    </xf>
    <xf numFmtId="0" fontId="46" fillId="18" borderId="0" applyNumberFormat="0" applyBorder="0" applyAlignment="0" applyProtection="0">
      <alignment vertical="center"/>
    </xf>
    <xf numFmtId="0" fontId="47" fillId="5" borderId="0" applyNumberFormat="0" applyBorder="0" applyAlignment="0" applyProtection="0">
      <alignment vertical="center"/>
    </xf>
    <xf numFmtId="0" fontId="47" fillId="5" borderId="0" applyNumberFormat="0" applyBorder="0" applyAlignment="0" applyProtection="0">
      <alignment vertical="center"/>
    </xf>
    <xf numFmtId="0" fontId="46" fillId="5"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48" fillId="0" borderId="0">
      <alignment vertical="center"/>
    </xf>
    <xf numFmtId="0" fontId="1" fillId="0" borderId="0">
      <alignment vertical="center"/>
    </xf>
    <xf numFmtId="0" fontId="0" fillId="0" borderId="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1" fillId="0" borderId="0">
      <alignment vertical="center"/>
    </xf>
    <xf numFmtId="43"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179">
    <xf numFmtId="0" fontId="0" fillId="0" borderId="0" xfId="0">
      <alignment vertical="center"/>
    </xf>
    <xf numFmtId="0" fontId="1" fillId="0" borderId="0" xfId="59" applyAlignment="1"/>
    <xf numFmtId="0" fontId="1" fillId="0" borderId="0" xfId="59" applyFont="1" applyAlignment="1">
      <alignment vertical="center"/>
    </xf>
    <xf numFmtId="0" fontId="1" fillId="0" borderId="0" xfId="59" applyFont="1" applyAlignment="1">
      <alignment vertical="center" wrapText="1"/>
    </xf>
    <xf numFmtId="0" fontId="2" fillId="2" borderId="0" xfId="50" applyFont="1" applyFill="1" applyAlignment="1">
      <alignment vertical="center"/>
    </xf>
    <xf numFmtId="0" fontId="3" fillId="0" borderId="0" xfId="59" applyFont="1" applyBorder="1" applyAlignment="1">
      <alignment horizontal="center" vertical="center" wrapText="1"/>
    </xf>
    <xf numFmtId="0" fontId="4" fillId="0" borderId="0" xfId="59" applyFont="1" applyBorder="1" applyAlignment="1">
      <alignment horizontal="center" vertical="center" wrapText="1"/>
    </xf>
    <xf numFmtId="0" fontId="1" fillId="0" borderId="1" xfId="59" applyFont="1" applyBorder="1" applyAlignment="1">
      <alignment horizontal="center" vertical="center" wrapText="1"/>
    </xf>
    <xf numFmtId="0" fontId="5" fillId="0" borderId="1" xfId="59" applyFont="1" applyBorder="1" applyAlignment="1">
      <alignment horizontal="center" vertical="center" wrapText="1"/>
    </xf>
    <xf numFmtId="0" fontId="6" fillId="0" borderId="2" xfId="59" applyFont="1" applyBorder="1" applyAlignment="1">
      <alignment horizontal="center" vertical="center" wrapText="1"/>
    </xf>
    <xf numFmtId="0" fontId="7" fillId="0" borderId="2" xfId="59" applyFont="1" applyBorder="1" applyAlignment="1">
      <alignment horizontal="center" vertical="center"/>
    </xf>
    <xf numFmtId="0" fontId="5" fillId="0" borderId="2" xfId="59" applyFont="1" applyBorder="1" applyAlignment="1">
      <alignment horizontal="center" vertical="center" wrapText="1"/>
    </xf>
    <xf numFmtId="0" fontId="5" fillId="0" borderId="2" xfId="59" applyFont="1" applyBorder="1" applyAlignment="1">
      <alignment horizontal="center" vertical="center"/>
    </xf>
    <xf numFmtId="0" fontId="5" fillId="0" borderId="3" xfId="59" applyFont="1" applyBorder="1" applyAlignment="1">
      <alignment horizontal="center" vertical="center" wrapText="1"/>
    </xf>
    <xf numFmtId="0" fontId="5" fillId="0" borderId="2" xfId="59" applyFont="1" applyBorder="1" applyAlignment="1">
      <alignment horizontal="left" vertical="center"/>
    </xf>
    <xf numFmtId="0" fontId="5" fillId="3" borderId="2" xfId="59" applyFont="1" applyFill="1" applyBorder="1" applyAlignment="1">
      <alignment horizontal="center" vertical="center"/>
    </xf>
    <xf numFmtId="0" fontId="5" fillId="0" borderId="4" xfId="59" applyFont="1" applyBorder="1" applyAlignment="1">
      <alignment horizontal="center" vertical="center"/>
    </xf>
    <xf numFmtId="9" fontId="5" fillId="0" borderId="4" xfId="59" applyNumberFormat="1" applyFont="1" applyBorder="1" applyAlignment="1">
      <alignment horizontal="center" vertical="center"/>
    </xf>
    <xf numFmtId="0" fontId="5" fillId="0" borderId="5" xfId="59" applyFont="1" applyBorder="1" applyAlignment="1">
      <alignment horizontal="center" vertical="center"/>
    </xf>
    <xf numFmtId="0" fontId="5" fillId="3" borderId="4" xfId="59" applyFont="1" applyFill="1" applyBorder="1" applyAlignment="1">
      <alignment horizontal="center" vertical="center"/>
    </xf>
    <xf numFmtId="0" fontId="5" fillId="0" borderId="2" xfId="59" applyFont="1" applyBorder="1" applyAlignment="1">
      <alignment vertical="center"/>
    </xf>
    <xf numFmtId="0" fontId="5" fillId="0" borderId="6" xfId="59" applyFont="1" applyBorder="1" applyAlignment="1">
      <alignment horizontal="center" vertical="center" wrapText="1"/>
    </xf>
    <xf numFmtId="0" fontId="7" fillId="0" borderId="4" xfId="59" applyFont="1" applyBorder="1" applyAlignment="1">
      <alignment horizontal="left" vertical="center" wrapText="1"/>
    </xf>
    <xf numFmtId="0" fontId="7" fillId="0" borderId="5" xfId="59" applyFont="1" applyBorder="1" applyAlignment="1">
      <alignment horizontal="left" vertical="center" wrapText="1"/>
    </xf>
    <xf numFmtId="0" fontId="7" fillId="0" borderId="7" xfId="59" applyFont="1" applyBorder="1" applyAlignment="1">
      <alignment horizontal="left" vertical="center" wrapText="1"/>
    </xf>
    <xf numFmtId="0" fontId="5" fillId="0" borderId="3" xfId="59" applyFont="1" applyBorder="1" applyAlignment="1">
      <alignment horizontal="center" vertical="center"/>
    </xf>
    <xf numFmtId="0" fontId="5" fillId="0" borderId="8" xfId="59" applyFont="1" applyBorder="1" applyAlignment="1">
      <alignment horizontal="center" vertical="center" wrapText="1"/>
    </xf>
    <xf numFmtId="0" fontId="8" fillId="0" borderId="6" xfId="59" applyFont="1" applyBorder="1" applyAlignment="1">
      <alignment horizontal="center" vertical="center" wrapText="1"/>
    </xf>
    <xf numFmtId="0" fontId="9" fillId="0" borderId="6" xfId="59" applyFont="1" applyBorder="1" applyAlignment="1">
      <alignment horizontal="center" vertical="center" wrapText="1"/>
    </xf>
    <xf numFmtId="0" fontId="7" fillId="0" borderId="4" xfId="59" applyFont="1" applyBorder="1" applyAlignment="1">
      <alignment horizontal="center" vertical="center" wrapText="1"/>
    </xf>
    <xf numFmtId="0" fontId="7" fillId="0" borderId="2" xfId="59" applyFont="1" applyBorder="1" applyAlignment="1">
      <alignment horizontal="center" vertical="center" wrapText="1"/>
    </xf>
    <xf numFmtId="0" fontId="8" fillId="0" borderId="8" xfId="59" applyFont="1" applyBorder="1" applyAlignment="1">
      <alignment horizontal="center" vertical="center" wrapText="1"/>
    </xf>
    <xf numFmtId="0" fontId="9" fillId="0" borderId="8" xfId="59" applyFont="1" applyBorder="1" applyAlignment="1">
      <alignment horizontal="center" vertical="center" wrapText="1"/>
    </xf>
    <xf numFmtId="0" fontId="10" fillId="0" borderId="8" xfId="59" applyFont="1" applyBorder="1" applyAlignment="1">
      <alignment horizontal="center" vertical="center" wrapText="1"/>
    </xf>
    <xf numFmtId="0" fontId="9" fillId="0" borderId="3" xfId="59" applyFont="1" applyBorder="1" applyAlignment="1">
      <alignment horizontal="center" vertical="center" wrapText="1"/>
    </xf>
    <xf numFmtId="9" fontId="7" fillId="0" borderId="2" xfId="59" applyNumberFormat="1" applyFont="1" applyBorder="1" applyAlignment="1">
      <alignment horizontal="center" vertical="center" wrapText="1"/>
    </xf>
    <xf numFmtId="176" fontId="7" fillId="0" borderId="2" xfId="59" applyNumberFormat="1" applyFont="1" applyBorder="1" applyAlignment="1">
      <alignment horizontal="center" vertical="center" wrapText="1"/>
    </xf>
    <xf numFmtId="0" fontId="10" fillId="0" borderId="3" xfId="59" applyFont="1" applyBorder="1" applyAlignment="1">
      <alignment horizontal="center" vertical="center" wrapText="1"/>
    </xf>
    <xf numFmtId="0" fontId="9" fillId="0" borderId="2" xfId="59" applyNumberFormat="1" applyFont="1" applyFill="1" applyBorder="1" applyAlignment="1">
      <alignment horizontal="center" vertical="center" wrapText="1"/>
    </xf>
    <xf numFmtId="0" fontId="7" fillId="0" borderId="9" xfId="59" applyFont="1" applyBorder="1" applyAlignment="1">
      <alignment horizontal="center" vertical="center" wrapText="1"/>
    </xf>
    <xf numFmtId="0" fontId="7" fillId="0" borderId="6" xfId="59" applyFont="1" applyBorder="1" applyAlignment="1">
      <alignment horizontal="center" vertical="center" wrapText="1"/>
    </xf>
    <xf numFmtId="0" fontId="7" fillId="0" borderId="10" xfId="59" applyFont="1" applyBorder="1" applyAlignment="1">
      <alignment horizontal="center" vertical="center" wrapText="1"/>
    </xf>
    <xf numFmtId="0" fontId="7" fillId="0" borderId="3" xfId="59" applyFont="1" applyBorder="1" applyAlignment="1">
      <alignment horizontal="center" vertical="center" wrapText="1"/>
    </xf>
    <xf numFmtId="0" fontId="8" fillId="0" borderId="3" xfId="59" applyFont="1" applyBorder="1" applyAlignment="1">
      <alignment horizontal="center" vertical="center" wrapText="1"/>
    </xf>
    <xf numFmtId="9" fontId="7" fillId="0" borderId="9" xfId="59" applyNumberFormat="1" applyFont="1" applyBorder="1" applyAlignment="1">
      <alignment horizontal="center" vertical="center" wrapText="1"/>
    </xf>
    <xf numFmtId="0" fontId="5" fillId="0" borderId="4" xfId="59" applyFont="1" applyBorder="1" applyAlignment="1">
      <alignment horizontal="center" vertical="center" wrapText="1"/>
    </xf>
    <xf numFmtId="0" fontId="5" fillId="0" borderId="5" xfId="59" applyFont="1" applyBorder="1" applyAlignment="1">
      <alignment horizontal="center" vertical="center" wrapText="1"/>
    </xf>
    <xf numFmtId="0" fontId="7" fillId="0" borderId="11" xfId="52" applyFont="1" applyFill="1" applyBorder="1" applyAlignment="1">
      <alignment horizontal="left" vertical="center" wrapText="1"/>
    </xf>
    <xf numFmtId="0" fontId="5" fillId="0" borderId="11" xfId="52" applyFont="1" applyFill="1" applyBorder="1" applyAlignment="1">
      <alignment horizontal="left" vertical="center"/>
    </xf>
    <xf numFmtId="0" fontId="7" fillId="0" borderId="0" xfId="59" applyFont="1" applyAlignment="1"/>
    <xf numFmtId="0" fontId="1" fillId="0" borderId="0" xfId="59" applyAlignment="1">
      <alignment vertical="center"/>
    </xf>
    <xf numFmtId="0" fontId="1" fillId="0" borderId="0" xfId="59" applyAlignment="1">
      <alignment vertical="center" wrapText="1"/>
    </xf>
    <xf numFmtId="0" fontId="11" fillId="0" borderId="3" xfId="59" applyFont="1" applyBorder="1" applyAlignment="1">
      <alignment horizontal="center" vertical="center" wrapText="1"/>
    </xf>
    <xf numFmtId="0" fontId="7" fillId="0" borderId="2" xfId="59" applyFont="1" applyBorder="1" applyAlignment="1">
      <alignment vertical="center"/>
    </xf>
    <xf numFmtId="0" fontId="7" fillId="0" borderId="2" xfId="59" applyFont="1" applyBorder="1" applyAlignment="1">
      <alignment vertical="center" wrapText="1"/>
    </xf>
    <xf numFmtId="0" fontId="5" fillId="0" borderId="7" xfId="59" applyFont="1" applyBorder="1" applyAlignment="1">
      <alignment horizontal="center" vertical="center" wrapText="1"/>
    </xf>
    <xf numFmtId="0" fontId="5" fillId="0" borderId="0" xfId="59" applyFont="1" applyAlignment="1"/>
    <xf numFmtId="0" fontId="10" fillId="0" borderId="0" xfId="59" applyFont="1" applyAlignment="1"/>
    <xf numFmtId="0" fontId="12" fillId="0" borderId="1" xfId="59" applyFont="1" applyBorder="1" applyAlignment="1">
      <alignment horizontal="center" vertical="center" wrapText="1"/>
    </xf>
    <xf numFmtId="0" fontId="10" fillId="0" borderId="1" xfId="59" applyFont="1" applyBorder="1" applyAlignment="1">
      <alignment horizontal="center" vertical="center" wrapText="1"/>
    </xf>
    <xf numFmtId="0" fontId="13" fillId="0" borderId="2" xfId="59" applyFont="1" applyBorder="1" applyAlignment="1">
      <alignment horizontal="center" vertical="center"/>
    </xf>
    <xf numFmtId="0" fontId="5" fillId="0" borderId="4" xfId="59" applyFont="1" applyBorder="1" applyAlignment="1">
      <alignment horizontal="left" vertical="center"/>
    </xf>
    <xf numFmtId="0" fontId="5" fillId="0" borderId="5" xfId="59" applyFont="1" applyBorder="1" applyAlignment="1">
      <alignment horizontal="left" vertical="center"/>
    </xf>
    <xf numFmtId="0" fontId="10" fillId="0" borderId="4" xfId="59" applyFont="1" applyBorder="1" applyAlignment="1">
      <alignment horizontal="left" vertical="center" wrapText="1"/>
    </xf>
    <xf numFmtId="0" fontId="10" fillId="0" borderId="5" xfId="59" applyFont="1" applyBorder="1" applyAlignment="1">
      <alignment horizontal="left" vertical="center" wrapText="1"/>
    </xf>
    <xf numFmtId="0" fontId="10" fillId="0" borderId="7" xfId="59" applyFont="1" applyBorder="1" applyAlignment="1">
      <alignment horizontal="left" vertical="center" wrapText="1"/>
    </xf>
    <xf numFmtId="0" fontId="10" fillId="0" borderId="2" xfId="59" applyFont="1" applyBorder="1" applyAlignment="1">
      <alignment horizontal="center" vertical="center" wrapText="1"/>
    </xf>
    <xf numFmtId="0" fontId="10"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0" fillId="3" borderId="2" xfId="59" applyFont="1" applyFill="1" applyBorder="1" applyAlignment="1">
      <alignment horizontal="center" vertical="center" wrapText="1"/>
    </xf>
    <xf numFmtId="0" fontId="10" fillId="0" borderId="6" xfId="0" applyFont="1" applyFill="1" applyBorder="1" applyAlignment="1">
      <alignment horizontal="center" vertical="center" wrapText="1"/>
    </xf>
    <xf numFmtId="9" fontId="14" fillId="0" borderId="2" xfId="0" applyNumberFormat="1" applyFont="1" applyFill="1" applyBorder="1" applyAlignment="1">
      <alignment horizontal="center" vertical="center" wrapText="1"/>
    </xf>
    <xf numFmtId="9" fontId="10" fillId="0" borderId="2" xfId="59" applyNumberFormat="1" applyFont="1" applyBorder="1" applyAlignment="1">
      <alignment horizontal="center" vertical="center" wrapText="1"/>
    </xf>
    <xf numFmtId="0" fontId="10" fillId="0" borderId="6" xfId="59" applyFont="1" applyBorder="1" applyAlignment="1">
      <alignment horizontal="center" vertical="center" wrapText="1"/>
    </xf>
    <xf numFmtId="0" fontId="10" fillId="0" borderId="2" xfId="59" applyNumberFormat="1" applyFont="1" applyFill="1" applyBorder="1" applyAlignment="1" applyProtection="1">
      <alignment horizontal="center" vertical="center" wrapText="1"/>
    </xf>
    <xf numFmtId="0" fontId="10" fillId="0" borderId="2" xfId="0" applyFont="1" applyBorder="1" applyAlignment="1">
      <alignment horizontal="center" vertical="center" wrapText="1"/>
    </xf>
    <xf numFmtId="9" fontId="10" fillId="0" borderId="2" xfId="0" applyNumberFormat="1" applyFont="1" applyBorder="1" applyAlignment="1">
      <alignment horizontal="center" vertical="center" wrapText="1"/>
    </xf>
    <xf numFmtId="0" fontId="10" fillId="0" borderId="12" xfId="0" applyFont="1" applyFill="1" applyBorder="1" applyAlignment="1">
      <alignment horizontal="center" vertical="center" wrapText="1"/>
    </xf>
    <xf numFmtId="0" fontId="7" fillId="0" borderId="11" xfId="52" applyFont="1" applyBorder="1" applyAlignment="1">
      <alignment horizontal="left" vertical="center" wrapText="1"/>
    </xf>
    <xf numFmtId="0" fontId="5" fillId="0" borderId="11" xfId="52" applyFont="1" applyBorder="1" applyAlignment="1">
      <alignment horizontal="left" vertical="center"/>
    </xf>
    <xf numFmtId="0" fontId="10" fillId="0" borderId="2" xfId="59" applyFont="1" applyBorder="1" applyAlignment="1">
      <alignment vertical="center"/>
    </xf>
    <xf numFmtId="0" fontId="10" fillId="0" borderId="2" xfId="59" applyFont="1" applyBorder="1" applyAlignment="1">
      <alignment vertical="center" wrapText="1"/>
    </xf>
    <xf numFmtId="0" fontId="5" fillId="0" borderId="0" xfId="52" applyFont="1">
      <alignment vertical="center"/>
    </xf>
    <xf numFmtId="0" fontId="4" fillId="0" borderId="1" xfId="52" applyFont="1" applyBorder="1" applyAlignment="1">
      <alignment horizontal="center" vertical="center"/>
    </xf>
    <xf numFmtId="0" fontId="15" fillId="3" borderId="2" xfId="52" applyFont="1" applyFill="1" applyBorder="1" applyAlignment="1">
      <alignment horizontal="center" vertical="center" wrapText="1"/>
    </xf>
    <xf numFmtId="0" fontId="16" fillId="3" borderId="4" xfId="52" applyFont="1" applyFill="1" applyBorder="1" applyAlignment="1">
      <alignment horizontal="center" vertical="center" wrapText="1"/>
    </xf>
    <xf numFmtId="0" fontId="15" fillId="3" borderId="5" xfId="52" applyFont="1" applyFill="1" applyBorder="1" applyAlignment="1">
      <alignment horizontal="center" vertical="center" wrapText="1"/>
    </xf>
    <xf numFmtId="0" fontId="15" fillId="3" borderId="6" xfId="52" applyFont="1" applyFill="1" applyBorder="1" applyAlignment="1">
      <alignment horizontal="center" vertical="center" wrapText="1"/>
    </xf>
    <xf numFmtId="0" fontId="15" fillId="3" borderId="8" xfId="52" applyFont="1" applyFill="1" applyBorder="1" applyAlignment="1">
      <alignment horizontal="center" vertical="center" wrapText="1"/>
    </xf>
    <xf numFmtId="0" fontId="17" fillId="3" borderId="2" xfId="52" applyFont="1" applyFill="1" applyBorder="1" applyAlignment="1">
      <alignment horizontal="left" vertical="center" wrapText="1"/>
    </xf>
    <xf numFmtId="0" fontId="15" fillId="3" borderId="2" xfId="52" applyFont="1" applyFill="1" applyBorder="1" applyAlignment="1">
      <alignment horizontal="left" vertical="center" wrapText="1"/>
    </xf>
    <xf numFmtId="0" fontId="18" fillId="3" borderId="2" xfId="52" applyFont="1" applyFill="1" applyBorder="1" applyAlignment="1">
      <alignment horizontal="left" vertical="center" wrapText="1"/>
    </xf>
    <xf numFmtId="0" fontId="15" fillId="3" borderId="4" xfId="52" applyFont="1" applyFill="1" applyBorder="1" applyAlignment="1">
      <alignment horizontal="left" vertical="center" wrapText="1"/>
    </xf>
    <xf numFmtId="0" fontId="15" fillId="3" borderId="5" xfId="52" applyFont="1" applyFill="1" applyBorder="1" applyAlignment="1">
      <alignment horizontal="left" vertical="center" wrapText="1"/>
    </xf>
    <xf numFmtId="0" fontId="15" fillId="3" borderId="7" xfId="52" applyFont="1" applyFill="1" applyBorder="1" applyAlignment="1">
      <alignment horizontal="left" vertical="center" wrapText="1"/>
    </xf>
    <xf numFmtId="0" fontId="18" fillId="3" borderId="4" xfId="52" applyFont="1" applyFill="1" applyBorder="1" applyAlignment="1">
      <alignment horizontal="left" vertical="center" wrapText="1"/>
    </xf>
    <xf numFmtId="0" fontId="15" fillId="3" borderId="3" xfId="52" applyFont="1" applyFill="1" applyBorder="1" applyAlignment="1">
      <alignment horizontal="center" vertical="center" wrapText="1"/>
    </xf>
    <xf numFmtId="0" fontId="15" fillId="3" borderId="4" xfId="52" applyFont="1" applyFill="1" applyBorder="1" applyAlignment="1">
      <alignment vertical="center" wrapText="1"/>
    </xf>
    <xf numFmtId="0" fontId="15" fillId="3" borderId="5" xfId="52" applyFont="1" applyFill="1" applyBorder="1" applyAlignment="1">
      <alignment vertical="center" wrapText="1"/>
    </xf>
    <xf numFmtId="0" fontId="15" fillId="3" borderId="7" xfId="52" applyFont="1" applyFill="1" applyBorder="1" applyAlignment="1">
      <alignment vertical="center" wrapText="1"/>
    </xf>
    <xf numFmtId="0" fontId="16" fillId="3" borderId="2" xfId="52" applyFont="1" applyFill="1" applyBorder="1" applyAlignment="1">
      <alignment horizontal="justify" vertical="center" wrapText="1"/>
    </xf>
    <xf numFmtId="0" fontId="15" fillId="3" borderId="2" xfId="52" applyFont="1" applyFill="1" applyBorder="1" applyAlignment="1">
      <alignment horizontal="justify" vertical="center" wrapText="1"/>
    </xf>
    <xf numFmtId="0" fontId="19" fillId="3" borderId="2" xfId="52" applyFont="1" applyFill="1" applyBorder="1" applyAlignment="1">
      <alignment horizontal="left" vertical="center" wrapText="1"/>
    </xf>
    <xf numFmtId="0" fontId="20" fillId="3" borderId="6" xfId="52" applyFont="1" applyFill="1" applyBorder="1" applyAlignment="1">
      <alignment horizontal="center" vertical="center" wrapText="1"/>
    </xf>
    <xf numFmtId="0" fontId="21" fillId="3" borderId="6" xfId="52" applyFont="1" applyFill="1" applyBorder="1" applyAlignment="1">
      <alignment horizontal="center" vertical="center" wrapText="1"/>
    </xf>
    <xf numFmtId="0" fontId="21" fillId="3" borderId="2" xfId="52" applyFont="1" applyFill="1" applyBorder="1" applyAlignment="1">
      <alignment horizontal="center" vertical="center" wrapText="1"/>
    </xf>
    <xf numFmtId="0" fontId="21" fillId="3" borderId="13" xfId="52" applyFont="1" applyFill="1" applyBorder="1" applyAlignment="1">
      <alignment horizontal="center" vertical="center" wrapText="1"/>
    </xf>
    <xf numFmtId="0" fontId="21" fillId="3" borderId="7" xfId="52" applyFont="1" applyFill="1" applyBorder="1" applyAlignment="1">
      <alignment horizontal="center" vertical="center" wrapText="1"/>
    </xf>
    <xf numFmtId="0" fontId="22" fillId="0" borderId="2" xfId="0" applyFont="1" applyBorder="1" applyAlignment="1">
      <alignment horizontal="center" vertical="center" wrapText="1"/>
    </xf>
    <xf numFmtId="0" fontId="22" fillId="0" borderId="6" xfId="0" applyFont="1" applyBorder="1" applyAlignment="1">
      <alignment horizontal="center" vertical="center" wrapText="1"/>
    </xf>
    <xf numFmtId="9" fontId="22" fillId="0" borderId="2" xfId="0" applyNumberFormat="1" applyFont="1" applyBorder="1" applyAlignment="1">
      <alignment horizontal="center" vertical="center" wrapText="1"/>
    </xf>
    <xf numFmtId="0" fontId="22" fillId="0" borderId="9"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5" xfId="0" applyFont="1" applyBorder="1" applyAlignment="1">
      <alignment horizontal="center" vertical="center" wrapText="1"/>
    </xf>
    <xf numFmtId="0" fontId="21" fillId="3" borderId="5" xfId="52" applyFont="1" applyFill="1" applyBorder="1" applyAlignment="1">
      <alignment horizontal="center" vertical="center" wrapText="1"/>
    </xf>
    <xf numFmtId="9" fontId="22" fillId="0" borderId="7" xfId="0" applyNumberFormat="1" applyFont="1" applyBorder="1" applyAlignment="1">
      <alignment horizontal="center" vertical="center" wrapText="1"/>
    </xf>
    <xf numFmtId="0" fontId="21" fillId="3" borderId="14" xfId="52" applyFont="1" applyFill="1" applyBorder="1" applyAlignment="1">
      <alignment horizontal="center" vertical="center" wrapText="1"/>
    </xf>
    <xf numFmtId="43" fontId="22" fillId="0" borderId="2" xfId="0" applyNumberFormat="1" applyFont="1" applyBorder="1" applyAlignment="1">
      <alignment horizontal="center" vertical="center" wrapText="1"/>
    </xf>
    <xf numFmtId="0" fontId="21" fillId="3" borderId="3" xfId="52" applyFont="1" applyFill="1" applyBorder="1" applyAlignment="1">
      <alignment horizontal="center" vertical="center" wrapText="1"/>
    </xf>
    <xf numFmtId="0" fontId="21" fillId="3" borderId="15" xfId="52" applyFont="1" applyFill="1" applyBorder="1" applyAlignment="1">
      <alignment horizontal="center" vertical="center" wrapText="1"/>
    </xf>
    <xf numFmtId="0" fontId="21" fillId="3" borderId="16" xfId="52" applyFont="1" applyFill="1" applyBorder="1" applyAlignment="1">
      <alignment horizontal="center" vertical="center" wrapText="1"/>
    </xf>
    <xf numFmtId="0" fontId="22" fillId="0" borderId="12" xfId="0" applyFont="1" applyBorder="1" applyAlignment="1">
      <alignment horizontal="center" vertical="center" wrapText="1"/>
    </xf>
    <xf numFmtId="0" fontId="21" fillId="3" borderId="8" xfId="52" applyFont="1" applyFill="1" applyBorder="1" applyAlignment="1">
      <alignment horizontal="center" vertical="center" wrapText="1"/>
    </xf>
    <xf numFmtId="9" fontId="21" fillId="3" borderId="2" xfId="52" applyNumberFormat="1" applyFont="1" applyFill="1" applyBorder="1" applyAlignment="1">
      <alignment horizontal="center" vertical="center" wrapText="1"/>
    </xf>
    <xf numFmtId="0" fontId="15" fillId="3" borderId="7" xfId="52" applyFont="1" applyFill="1" applyBorder="1" applyAlignment="1">
      <alignment horizontal="center" vertical="center" wrapText="1"/>
    </xf>
    <xf numFmtId="10" fontId="15" fillId="3" borderId="2" xfId="3" applyNumberFormat="1" applyFont="1" applyFill="1" applyBorder="1" applyAlignment="1">
      <alignment horizontal="center" vertical="center" wrapText="1"/>
    </xf>
    <xf numFmtId="43" fontId="15" fillId="3" borderId="2" xfId="1" applyFont="1" applyFill="1" applyBorder="1" applyAlignment="1">
      <alignment vertical="center" wrapText="1"/>
    </xf>
    <xf numFmtId="0" fontId="21" fillId="3" borderId="9" xfId="52" applyFont="1" applyFill="1" applyBorder="1" applyAlignment="1">
      <alignment horizontal="center" vertical="center" wrapText="1"/>
    </xf>
    <xf numFmtId="0" fontId="21" fillId="3" borderId="4" xfId="52" applyFont="1" applyFill="1" applyBorder="1" applyAlignment="1">
      <alignment horizontal="center" vertical="center" wrapText="1"/>
    </xf>
    <xf numFmtId="0" fontId="21" fillId="3" borderId="2" xfId="52" applyFont="1" applyFill="1" applyBorder="1" applyAlignment="1">
      <alignment horizontal="left" vertical="center" wrapText="1"/>
    </xf>
    <xf numFmtId="0" fontId="21" fillId="3" borderId="16" xfId="52" applyFont="1" applyFill="1" applyBorder="1" applyAlignment="1">
      <alignment horizontal="left" vertical="center" wrapText="1"/>
    </xf>
    <xf numFmtId="0" fontId="21" fillId="3" borderId="6" xfId="52" applyFont="1" applyFill="1" applyBorder="1" applyAlignment="1">
      <alignment horizontal="left" vertical="center" wrapText="1"/>
    </xf>
    <xf numFmtId="0" fontId="21" fillId="3" borderId="8" xfId="52" applyFont="1" applyFill="1" applyBorder="1" applyAlignment="1">
      <alignment horizontal="left" vertical="center" wrapText="1"/>
    </xf>
    <xf numFmtId="0" fontId="21" fillId="3" borderId="3" xfId="52" applyFont="1" applyFill="1" applyBorder="1" applyAlignment="1">
      <alignment horizontal="left" vertical="center" wrapText="1"/>
    </xf>
    <xf numFmtId="0" fontId="21" fillId="3" borderId="2" xfId="52" applyFont="1" applyFill="1" applyBorder="1" applyAlignment="1">
      <alignment horizontal="justify" vertical="center" wrapText="1"/>
    </xf>
    <xf numFmtId="43" fontId="21" fillId="3" borderId="2" xfId="52" applyNumberFormat="1" applyFont="1" applyFill="1" applyBorder="1" applyAlignment="1">
      <alignment horizontal="center" vertical="center" wrapText="1"/>
    </xf>
    <xf numFmtId="0" fontId="23" fillId="3" borderId="0" xfId="50" applyFont="1" applyFill="1">
      <alignment vertical="center"/>
    </xf>
    <xf numFmtId="0" fontId="24" fillId="3" borderId="0" xfId="50" applyFont="1" applyFill="1">
      <alignment vertical="center"/>
    </xf>
    <xf numFmtId="0" fontId="25" fillId="3" borderId="0" xfId="50" applyFont="1" applyFill="1">
      <alignment vertical="center"/>
    </xf>
    <xf numFmtId="0" fontId="26" fillId="3" borderId="0" xfId="50" applyFont="1" applyFill="1" applyAlignment="1">
      <alignment horizontal="center" vertical="center"/>
    </xf>
    <xf numFmtId="0" fontId="24" fillId="3" borderId="6" xfId="50" applyFont="1" applyFill="1" applyBorder="1" applyAlignment="1">
      <alignment horizontal="center" vertical="center" wrapText="1"/>
    </xf>
    <xf numFmtId="0" fontId="24" fillId="3" borderId="4" xfId="50" applyFont="1" applyFill="1" applyBorder="1" applyAlignment="1">
      <alignment horizontal="center" vertical="center" wrapText="1"/>
    </xf>
    <xf numFmtId="0" fontId="24" fillId="3" borderId="7" xfId="50" applyFont="1" applyFill="1" applyBorder="1" applyAlignment="1">
      <alignment horizontal="center" vertical="center" wrapText="1"/>
    </xf>
    <xf numFmtId="0" fontId="27" fillId="3" borderId="4" xfId="50" applyFont="1" applyFill="1" applyBorder="1" applyAlignment="1">
      <alignment horizontal="center" vertical="center" wrapText="1"/>
    </xf>
    <xf numFmtId="0" fontId="24" fillId="3" borderId="3" xfId="50" applyFont="1" applyFill="1" applyBorder="1" applyAlignment="1">
      <alignment horizontal="center" vertical="center" wrapText="1"/>
    </xf>
    <xf numFmtId="177" fontId="24" fillId="3" borderId="4" xfId="1" applyNumberFormat="1" applyFont="1" applyFill="1" applyBorder="1" applyAlignment="1">
      <alignment horizontal="right" vertical="center" wrapText="1"/>
    </xf>
    <xf numFmtId="177" fontId="24" fillId="3" borderId="7" xfId="1" applyNumberFormat="1" applyFont="1" applyFill="1" applyBorder="1" applyAlignment="1">
      <alignment horizontal="right" vertical="center" wrapText="1"/>
    </xf>
    <xf numFmtId="10" fontId="24" fillId="3" borderId="4" xfId="50" applyNumberFormat="1" applyFont="1" applyFill="1" applyBorder="1" applyAlignment="1">
      <alignment horizontal="right" vertical="center" wrapText="1"/>
    </xf>
    <xf numFmtId="10" fontId="24" fillId="3" borderId="7" xfId="50" applyNumberFormat="1" applyFont="1" applyFill="1" applyBorder="1" applyAlignment="1">
      <alignment horizontal="right" vertical="center" wrapText="1"/>
    </xf>
    <xf numFmtId="0" fontId="23" fillId="3" borderId="5" xfId="50" applyFont="1" applyFill="1" applyBorder="1" applyAlignment="1">
      <alignment horizontal="center" vertical="center" wrapText="1"/>
    </xf>
    <xf numFmtId="177" fontId="23" fillId="3" borderId="5" xfId="1" applyNumberFormat="1" applyFont="1" applyFill="1" applyBorder="1" applyAlignment="1">
      <alignment horizontal="right" vertical="center" wrapText="1"/>
    </xf>
    <xf numFmtId="10" fontId="23" fillId="3" borderId="5" xfId="50" applyNumberFormat="1" applyFont="1" applyFill="1" applyBorder="1" applyAlignment="1">
      <alignment horizontal="right" vertical="center" wrapText="1"/>
    </xf>
    <xf numFmtId="0" fontId="24" fillId="3" borderId="2" xfId="50" applyFont="1" applyFill="1" applyBorder="1" applyAlignment="1">
      <alignment horizontal="center" vertical="center" wrapText="1"/>
    </xf>
    <xf numFmtId="49" fontId="27" fillId="3" borderId="4" xfId="50" applyNumberFormat="1" applyFont="1" applyFill="1" applyBorder="1" applyAlignment="1">
      <alignment horizontal="center" vertical="center" wrapText="1"/>
    </xf>
    <xf numFmtId="49" fontId="24" fillId="3" borderId="7" xfId="50" applyNumberFormat="1" applyFont="1" applyFill="1" applyBorder="1" applyAlignment="1">
      <alignment horizontal="center" vertical="center" wrapText="1"/>
    </xf>
    <xf numFmtId="0" fontId="24" fillId="3" borderId="2" xfId="50" applyFont="1" applyFill="1" applyBorder="1" applyAlignment="1">
      <alignment horizontal="left" vertical="center" wrapText="1"/>
    </xf>
    <xf numFmtId="0" fontId="24" fillId="3" borderId="4" xfId="1" applyNumberFormat="1" applyFont="1" applyFill="1" applyBorder="1" applyAlignment="1">
      <alignment horizontal="right" vertical="center" wrapText="1"/>
    </xf>
    <xf numFmtId="0" fontId="24" fillId="3" borderId="7" xfId="1" applyNumberFormat="1" applyFont="1" applyFill="1" applyBorder="1" applyAlignment="1">
      <alignment horizontal="right" vertical="center" wrapText="1"/>
    </xf>
    <xf numFmtId="0" fontId="28" fillId="3" borderId="2" xfId="50" applyFont="1" applyFill="1" applyBorder="1" applyAlignment="1">
      <alignment horizontal="left" vertical="center" wrapText="1"/>
    </xf>
    <xf numFmtId="43" fontId="23" fillId="3" borderId="0" xfId="50" applyNumberFormat="1" applyFont="1" applyFill="1">
      <alignment vertical="center"/>
    </xf>
    <xf numFmtId="0" fontId="27" fillId="3" borderId="2" xfId="50" applyFont="1" applyFill="1" applyBorder="1" applyAlignment="1">
      <alignment horizontal="left" vertical="center" wrapText="1"/>
    </xf>
    <xf numFmtId="0" fontId="24" fillId="3" borderId="4" xfId="1" applyNumberFormat="1" applyFont="1" applyFill="1" applyBorder="1" applyAlignment="1">
      <alignment horizontal="right" vertical="center"/>
    </xf>
    <xf numFmtId="0" fontId="24" fillId="3" borderId="7" xfId="1" applyNumberFormat="1" applyFont="1" applyFill="1" applyBorder="1" applyAlignment="1">
      <alignment horizontal="right" vertical="center"/>
    </xf>
    <xf numFmtId="0" fontId="24" fillId="3" borderId="4" xfId="50" applyFont="1" applyFill="1" applyBorder="1" applyAlignment="1">
      <alignment horizontal="left" vertical="center" wrapText="1"/>
    </xf>
    <xf numFmtId="0" fontId="24" fillId="3" borderId="2" xfId="1" applyNumberFormat="1" applyFont="1" applyFill="1" applyBorder="1" applyAlignment="1">
      <alignment horizontal="right" vertical="center" wrapText="1"/>
    </xf>
    <xf numFmtId="0" fontId="24" fillId="3" borderId="4" xfId="1" applyNumberFormat="1" applyFont="1" applyFill="1" applyBorder="1" applyAlignment="1">
      <alignment horizontal="center" vertical="center" wrapText="1"/>
    </xf>
    <xf numFmtId="0" fontId="24" fillId="3" borderId="7" xfId="1" applyNumberFormat="1" applyFont="1" applyFill="1" applyBorder="1" applyAlignment="1">
      <alignment horizontal="center" vertical="center" wrapText="1"/>
    </xf>
    <xf numFmtId="0" fontId="23" fillId="3" borderId="5" xfId="50" applyFont="1" applyFill="1" applyBorder="1" applyAlignment="1">
      <alignment horizontal="left" vertical="center" wrapText="1"/>
    </xf>
    <xf numFmtId="43" fontId="23" fillId="3" borderId="5" xfId="1" applyFont="1" applyFill="1" applyBorder="1" applyAlignment="1">
      <alignment horizontal="center" vertical="center" wrapText="1"/>
    </xf>
    <xf numFmtId="10" fontId="23" fillId="3" borderId="5" xfId="3" applyNumberFormat="1" applyFont="1" applyFill="1" applyBorder="1" applyAlignment="1">
      <alignment horizontal="right" vertical="center" wrapText="1"/>
    </xf>
    <xf numFmtId="0" fontId="28" fillId="3" borderId="6" xfId="50" applyFont="1" applyFill="1" applyBorder="1" applyAlignment="1">
      <alignment horizontal="center" vertical="center" wrapText="1"/>
    </xf>
    <xf numFmtId="49" fontId="24" fillId="3" borderId="2" xfId="50" applyNumberFormat="1" applyFont="1" applyFill="1" applyBorder="1" applyAlignment="1">
      <alignment horizontal="center" vertical="center" wrapText="1"/>
    </xf>
    <xf numFmtId="49" fontId="24" fillId="3" borderId="2" xfId="1" applyNumberFormat="1" applyFont="1" applyFill="1" applyBorder="1" applyAlignment="1">
      <alignment vertical="center" wrapText="1"/>
    </xf>
    <xf numFmtId="49" fontId="29" fillId="3" borderId="4" xfId="50" applyNumberFormat="1" applyFont="1" applyFill="1" applyBorder="1" applyAlignment="1">
      <alignment horizontal="left" vertical="center" wrapText="1"/>
    </xf>
    <xf numFmtId="49" fontId="24" fillId="3" borderId="5" xfId="50" applyNumberFormat="1" applyFont="1" applyFill="1" applyBorder="1" applyAlignment="1">
      <alignment horizontal="left" vertical="center" wrapText="1"/>
    </xf>
    <xf numFmtId="49" fontId="24" fillId="3" borderId="7" xfId="50" applyNumberFormat="1" applyFont="1" applyFill="1" applyBorder="1" applyAlignment="1">
      <alignment horizontal="left" vertical="center" wrapText="1"/>
    </xf>
    <xf numFmtId="0" fontId="28" fillId="3" borderId="11" xfId="50" applyFont="1" applyFill="1" applyBorder="1" applyAlignment="1">
      <alignment horizontal="left" vertical="center" wrapText="1"/>
    </xf>
    <xf numFmtId="0" fontId="28" fillId="3" borderId="0" xfId="50" applyFont="1" applyFill="1" applyAlignment="1">
      <alignment horizontal="left" vertical="center" wrapText="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2" xfId="50"/>
    <cellStyle name="常规 16" xfId="51"/>
    <cellStyle name="常规 2 2" xfId="52"/>
    <cellStyle name="常规 2" xfId="53"/>
    <cellStyle name="ColLevel_1" xfId="54"/>
    <cellStyle name="RowLevel_1" xfId="55"/>
    <cellStyle name="常规 3" xfId="56"/>
    <cellStyle name="千位分隔 2" xfId="57"/>
    <cellStyle name="常规 4" xfId="58"/>
    <cellStyle name="常规 5" xfId="5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view="pageBreakPreview" zoomScale="85" zoomScaleNormal="100" topLeftCell="A21" workbookViewId="0">
      <selection activeCell="D34" sqref="D34"/>
    </sheetView>
  </sheetViews>
  <sheetFormatPr defaultColWidth="9" defaultRowHeight="15.6"/>
  <cols>
    <col min="1" max="1" width="31.1296296296296" style="138" customWidth="1"/>
    <col min="2" max="3" width="10" style="138" customWidth="1"/>
    <col min="4" max="5" width="10.5" style="138" customWidth="1"/>
    <col min="6" max="7" width="10" style="138" customWidth="1"/>
    <col min="8" max="16384" width="9" style="138"/>
  </cols>
  <sheetData>
    <row r="1" spans="1:1">
      <c r="A1" s="139" t="s">
        <v>0</v>
      </c>
    </row>
    <row r="2" ht="27.6" customHeight="1" spans="1:7">
      <c r="A2" s="140" t="s">
        <v>1</v>
      </c>
      <c r="B2" s="140"/>
      <c r="C2" s="140"/>
      <c r="D2" s="140"/>
      <c r="E2" s="140"/>
      <c r="F2" s="140"/>
      <c r="G2" s="140"/>
    </row>
    <row r="3" ht="18.75" customHeight="1" spans="1:7">
      <c r="A3" s="141" t="s">
        <v>2</v>
      </c>
      <c r="B3" s="142" t="s">
        <v>3</v>
      </c>
      <c r="C3" s="143"/>
      <c r="D3" s="144" t="s">
        <v>4</v>
      </c>
      <c r="E3" s="143"/>
      <c r="F3" s="142" t="s">
        <v>5</v>
      </c>
      <c r="G3" s="143"/>
    </row>
    <row r="4" s="137" customFormat="1" ht="18.75" customHeight="1" spans="1:7">
      <c r="A4" s="145"/>
      <c r="B4" s="146">
        <v>47</v>
      </c>
      <c r="C4" s="147"/>
      <c r="D4" s="146">
        <v>42</v>
      </c>
      <c r="E4" s="147"/>
      <c r="F4" s="148">
        <v>0.6596</v>
      </c>
      <c r="G4" s="149"/>
    </row>
    <row r="5" s="137" customFormat="1" ht="18.75" customHeight="1" spans="1:7">
      <c r="A5" s="150"/>
      <c r="B5" s="151"/>
      <c r="C5" s="151"/>
      <c r="D5" s="151"/>
      <c r="E5" s="151"/>
      <c r="F5" s="152"/>
      <c r="G5" s="152"/>
    </row>
    <row r="6" s="137" customFormat="1" ht="18.75" customHeight="1" spans="1:7">
      <c r="A6" s="153" t="s">
        <v>6</v>
      </c>
      <c r="B6" s="154" t="s">
        <v>7</v>
      </c>
      <c r="C6" s="155"/>
      <c r="D6" s="154" t="s">
        <v>8</v>
      </c>
      <c r="E6" s="155"/>
      <c r="F6" s="154" t="s">
        <v>9</v>
      </c>
      <c r="G6" s="155"/>
    </row>
    <row r="7" s="137" customFormat="1" ht="18.75" customHeight="1" spans="1:7">
      <c r="A7" s="156" t="s">
        <v>10</v>
      </c>
      <c r="B7" s="157">
        <v>2.61</v>
      </c>
      <c r="C7" s="158"/>
      <c r="D7" s="157">
        <v>2</v>
      </c>
      <c r="E7" s="158"/>
      <c r="F7" s="157">
        <v>1.97</v>
      </c>
      <c r="G7" s="158"/>
    </row>
    <row r="8" ht="18.75" customHeight="1" spans="1:7">
      <c r="A8" s="156" t="s">
        <v>11</v>
      </c>
      <c r="B8" s="157">
        <f>B9+B10</f>
        <v>0</v>
      </c>
      <c r="C8" s="158"/>
      <c r="D8" s="157">
        <f t="shared" ref="D8" si="0">D9+D10</f>
        <v>0</v>
      </c>
      <c r="E8" s="158"/>
      <c r="F8" s="157">
        <f t="shared" ref="F8" si="1">F9+F10</f>
        <v>0</v>
      </c>
      <c r="G8" s="158"/>
    </row>
    <row r="9" ht="18.75" customHeight="1" spans="1:7">
      <c r="A9" s="156" t="s">
        <v>12</v>
      </c>
      <c r="B9" s="157"/>
      <c r="C9" s="158"/>
      <c r="D9" s="157"/>
      <c r="E9" s="158"/>
      <c r="F9" s="157"/>
      <c r="G9" s="158"/>
    </row>
    <row r="10" ht="18.75" customHeight="1" spans="1:7">
      <c r="A10" s="156" t="s">
        <v>13</v>
      </c>
      <c r="B10" s="157"/>
      <c r="C10" s="158"/>
      <c r="D10" s="157"/>
      <c r="E10" s="158"/>
      <c r="F10" s="157"/>
      <c r="G10" s="158"/>
    </row>
    <row r="11" ht="18.75" customHeight="1" spans="1:7">
      <c r="A11" s="156" t="s">
        <v>14</v>
      </c>
      <c r="B11" s="157"/>
      <c r="C11" s="158"/>
      <c r="D11" s="157"/>
      <c r="E11" s="158"/>
      <c r="F11" s="157"/>
      <c r="G11" s="158"/>
    </row>
    <row r="12" ht="18.75" customHeight="1" spans="1:7">
      <c r="A12" s="156" t="s">
        <v>15</v>
      </c>
      <c r="B12" s="157">
        <v>2.61</v>
      </c>
      <c r="C12" s="158"/>
      <c r="D12" s="157">
        <v>2</v>
      </c>
      <c r="E12" s="158"/>
      <c r="F12" s="157">
        <v>1.97</v>
      </c>
      <c r="G12" s="158"/>
    </row>
    <row r="13" s="137" customFormat="1" ht="18.75" customHeight="1" spans="1:7">
      <c r="A13" s="156" t="s">
        <v>16</v>
      </c>
      <c r="B13" s="157">
        <v>386.41</v>
      </c>
      <c r="C13" s="158"/>
      <c r="D13" s="157">
        <v>466.32</v>
      </c>
      <c r="E13" s="158"/>
      <c r="F13" s="157">
        <v>6265.91</v>
      </c>
      <c r="G13" s="158"/>
    </row>
    <row r="14" s="137" customFormat="1" ht="18.75" customHeight="1" spans="1:7">
      <c r="A14" s="159" t="s">
        <v>17</v>
      </c>
      <c r="B14" s="157">
        <v>386.41</v>
      </c>
      <c r="C14" s="158"/>
      <c r="D14" s="157">
        <v>466.32</v>
      </c>
      <c r="E14" s="158"/>
      <c r="F14" s="157">
        <v>6265.91</v>
      </c>
      <c r="G14" s="158"/>
    </row>
    <row r="15" s="137" customFormat="1" ht="18.75" customHeight="1" spans="1:7">
      <c r="A15" s="159" t="s">
        <v>18</v>
      </c>
      <c r="B15" s="157"/>
      <c r="C15" s="158"/>
      <c r="D15" s="157"/>
      <c r="E15" s="158"/>
      <c r="F15" s="157"/>
      <c r="G15" s="158"/>
    </row>
    <row r="16" s="137" customFormat="1" ht="18.75" customHeight="1" spans="1:7">
      <c r="A16" s="156"/>
      <c r="B16" s="157"/>
      <c r="C16" s="158"/>
      <c r="D16" s="157"/>
      <c r="E16" s="158"/>
      <c r="F16" s="157"/>
      <c r="G16" s="158"/>
    </row>
    <row r="17" s="137" customFormat="1" ht="18.75" customHeight="1" spans="1:10">
      <c r="A17" s="156" t="s">
        <v>19</v>
      </c>
      <c r="B17" s="157">
        <v>236.72</v>
      </c>
      <c r="C17" s="158"/>
      <c r="D17" s="157">
        <v>117.88</v>
      </c>
      <c r="E17" s="158"/>
      <c r="F17" s="157">
        <v>95.17</v>
      </c>
      <c r="G17" s="158"/>
      <c r="H17" s="160"/>
      <c r="J17" s="160"/>
    </row>
    <row r="18" ht="18.75" customHeight="1" spans="1:7">
      <c r="A18" s="161" t="s">
        <v>20</v>
      </c>
      <c r="B18" s="157">
        <v>45.22</v>
      </c>
      <c r="C18" s="158"/>
      <c r="D18" s="162">
        <v>16</v>
      </c>
      <c r="E18" s="163"/>
      <c r="F18" s="157">
        <v>16.32</v>
      </c>
      <c r="G18" s="158"/>
    </row>
    <row r="19" ht="18.75" customHeight="1" spans="1:7">
      <c r="A19" s="156" t="s">
        <v>21</v>
      </c>
      <c r="B19" s="157">
        <v>36.88</v>
      </c>
      <c r="C19" s="158"/>
      <c r="D19" s="162">
        <v>10</v>
      </c>
      <c r="E19" s="163"/>
      <c r="F19" s="157">
        <v>6.34</v>
      </c>
      <c r="G19" s="158"/>
    </row>
    <row r="20" ht="18.75" customHeight="1" spans="1:7">
      <c r="A20" s="161" t="s">
        <v>22</v>
      </c>
      <c r="B20" s="157">
        <v>6.03</v>
      </c>
      <c r="C20" s="158"/>
      <c r="D20" s="162"/>
      <c r="E20" s="163"/>
      <c r="F20" s="157"/>
      <c r="G20" s="158"/>
    </row>
    <row r="21" ht="18.75" customHeight="1" spans="1:7">
      <c r="A21" s="156" t="s">
        <v>23</v>
      </c>
      <c r="B21" s="157">
        <v>7.74</v>
      </c>
      <c r="C21" s="158"/>
      <c r="D21" s="162">
        <v>5</v>
      </c>
      <c r="E21" s="163"/>
      <c r="F21" s="157">
        <v>3.52</v>
      </c>
      <c r="G21" s="158"/>
    </row>
    <row r="22" ht="18.75" customHeight="1" spans="1:7">
      <c r="A22" s="156" t="s">
        <v>24</v>
      </c>
      <c r="B22" s="157">
        <v>2.61</v>
      </c>
      <c r="C22" s="158"/>
      <c r="D22" s="162">
        <v>2</v>
      </c>
      <c r="E22" s="163"/>
      <c r="F22" s="157">
        <v>1.97</v>
      </c>
      <c r="G22" s="158"/>
    </row>
    <row r="23" ht="18.75" customHeight="1" spans="1:7">
      <c r="A23" s="156" t="s">
        <v>25</v>
      </c>
      <c r="B23" s="157"/>
      <c r="C23" s="158"/>
      <c r="D23" s="162"/>
      <c r="E23" s="163"/>
      <c r="F23" s="157"/>
      <c r="G23" s="158"/>
    </row>
    <row r="24" ht="18.75" customHeight="1" spans="1:7">
      <c r="A24" s="161" t="s">
        <v>26</v>
      </c>
      <c r="B24" s="157">
        <v>29.47</v>
      </c>
      <c r="C24" s="158"/>
      <c r="D24" s="162">
        <v>5</v>
      </c>
      <c r="E24" s="163"/>
      <c r="F24" s="157">
        <v>5.52</v>
      </c>
      <c r="G24" s="158"/>
    </row>
    <row r="25" ht="18.75" customHeight="1" spans="1:7">
      <c r="A25" s="156" t="s">
        <v>27</v>
      </c>
      <c r="B25" s="157">
        <v>4.78</v>
      </c>
      <c r="C25" s="158"/>
      <c r="D25" s="162">
        <v>4</v>
      </c>
      <c r="E25" s="163"/>
      <c r="F25" s="157"/>
      <c r="G25" s="158"/>
    </row>
    <row r="26" ht="18.75" customHeight="1" spans="1:7">
      <c r="A26" s="156" t="s">
        <v>28</v>
      </c>
      <c r="B26" s="157">
        <v>17.08</v>
      </c>
      <c r="C26" s="158"/>
      <c r="D26" s="162">
        <v>28</v>
      </c>
      <c r="E26" s="163"/>
      <c r="F26" s="157">
        <v>20.93</v>
      </c>
      <c r="G26" s="158"/>
    </row>
    <row r="27" ht="18.75" customHeight="1" spans="1:7">
      <c r="A27" s="156" t="s">
        <v>29</v>
      </c>
      <c r="B27" s="157">
        <v>41.54</v>
      </c>
      <c r="C27" s="158"/>
      <c r="D27" s="162">
        <v>17.6</v>
      </c>
      <c r="E27" s="163"/>
      <c r="F27" s="157">
        <v>20</v>
      </c>
      <c r="G27" s="158"/>
    </row>
    <row r="28" ht="18.75" customHeight="1" spans="1:7">
      <c r="A28" s="156" t="s">
        <v>30</v>
      </c>
      <c r="B28" s="157"/>
      <c r="C28" s="158"/>
      <c r="D28" s="162"/>
      <c r="E28" s="163"/>
      <c r="F28" s="157"/>
      <c r="G28" s="158"/>
    </row>
    <row r="29" ht="18.75" customHeight="1" spans="1:7">
      <c r="A29" s="156" t="s">
        <v>31</v>
      </c>
      <c r="B29" s="157">
        <v>23.24</v>
      </c>
      <c r="C29" s="158"/>
      <c r="D29" s="162">
        <v>18.88</v>
      </c>
      <c r="E29" s="163"/>
      <c r="F29" s="157">
        <v>19.11</v>
      </c>
      <c r="G29" s="158"/>
    </row>
    <row r="30" ht="18.75" customHeight="1" spans="1:13">
      <c r="A30" s="156" t="s">
        <v>32</v>
      </c>
      <c r="B30" s="157">
        <v>22.13</v>
      </c>
      <c r="C30" s="158"/>
      <c r="D30" s="162">
        <v>11.4</v>
      </c>
      <c r="E30" s="163"/>
      <c r="F30" s="157">
        <v>1.46</v>
      </c>
      <c r="G30" s="158"/>
      <c r="L30" s="138">
        <v>39.95</v>
      </c>
      <c r="M30" s="138" t="e">
        <f>L30-#REF!</f>
        <v>#REF!</v>
      </c>
    </row>
    <row r="31" s="137" customFormat="1" ht="18.75" customHeight="1" spans="1:7">
      <c r="A31" s="164" t="s">
        <v>33</v>
      </c>
      <c r="B31" s="165"/>
      <c r="C31" s="165"/>
      <c r="D31" s="165"/>
      <c r="E31" s="165"/>
      <c r="F31" s="165"/>
      <c r="G31" s="165"/>
    </row>
    <row r="32" s="137" customFormat="1" ht="18.75" customHeight="1" spans="1:7">
      <c r="A32" s="156" t="s">
        <v>34</v>
      </c>
      <c r="B32" s="166" t="s">
        <v>35</v>
      </c>
      <c r="C32" s="167"/>
      <c r="D32" s="166" t="s">
        <v>35</v>
      </c>
      <c r="E32" s="167"/>
      <c r="F32" s="157"/>
      <c r="G32" s="158"/>
    </row>
    <row r="33" s="137" customFormat="1" ht="18.75" customHeight="1" spans="1:7">
      <c r="A33" s="168"/>
      <c r="B33" s="169"/>
      <c r="C33" s="169"/>
      <c r="D33" s="169"/>
      <c r="E33" s="169"/>
      <c r="F33" s="170"/>
      <c r="G33" s="170"/>
    </row>
    <row r="34" ht="31.5" customHeight="1" spans="1:7">
      <c r="A34" s="171" t="s">
        <v>36</v>
      </c>
      <c r="B34" s="172" t="s">
        <v>37</v>
      </c>
      <c r="C34" s="172" t="s">
        <v>38</v>
      </c>
      <c r="D34" s="172" t="s">
        <v>39</v>
      </c>
      <c r="E34" s="172" t="s">
        <v>40</v>
      </c>
      <c r="F34" s="172" t="s">
        <v>41</v>
      </c>
      <c r="G34" s="172" t="s">
        <v>42</v>
      </c>
    </row>
    <row r="35" ht="23.25" customHeight="1" spans="1:7">
      <c r="A35" s="145"/>
      <c r="B35" s="173"/>
      <c r="C35" s="173"/>
      <c r="D35" s="173"/>
      <c r="E35" s="173"/>
      <c r="F35" s="173"/>
      <c r="G35" s="173"/>
    </row>
    <row r="36" ht="45" customHeight="1" spans="1:7">
      <c r="A36" s="153" t="s">
        <v>43</v>
      </c>
      <c r="B36" s="174" t="s">
        <v>44</v>
      </c>
      <c r="C36" s="175"/>
      <c r="D36" s="175"/>
      <c r="E36" s="175"/>
      <c r="F36" s="175"/>
      <c r="G36" s="176"/>
    </row>
    <row r="37" ht="33" customHeight="1" spans="1:7">
      <c r="A37" s="177" t="s">
        <v>45</v>
      </c>
      <c r="B37" s="177"/>
      <c r="C37" s="177"/>
      <c r="D37" s="177"/>
      <c r="E37" s="177"/>
      <c r="F37" s="177"/>
      <c r="G37" s="177"/>
    </row>
    <row r="38" spans="1:7">
      <c r="A38" s="178" t="s">
        <v>46</v>
      </c>
      <c r="B38" s="178"/>
      <c r="C38" s="178"/>
      <c r="D38" s="178"/>
      <c r="E38" s="178"/>
      <c r="F38" s="178"/>
      <c r="G38" s="178"/>
    </row>
  </sheetData>
  <mergeCells count="93">
    <mergeCell ref="A2:G2"/>
    <mergeCell ref="B3:C3"/>
    <mergeCell ref="D3:E3"/>
    <mergeCell ref="F3:G3"/>
    <mergeCell ref="B4:C4"/>
    <mergeCell ref="D4:E4"/>
    <mergeCell ref="F4:G4"/>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6:G36"/>
    <mergeCell ref="A37:G37"/>
    <mergeCell ref="A38:G38"/>
    <mergeCell ref="A3:A4"/>
    <mergeCell ref="A34:A35"/>
  </mergeCells>
  <printOptions horizontalCentered="1" verticalCentered="1"/>
  <pageMargins left="0.393055555555556" right="0.313888888888889" top="0.393055555555556" bottom="0.393055555555556" header="0.235416666666667" footer="0.15625"/>
  <pageSetup paperSize="9" orientation="portrait"/>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tabSelected="1" view="pageBreakPreview" zoomScale="115" zoomScaleNormal="85" topLeftCell="A24" workbookViewId="0">
      <selection activeCell="H24" sqref="H24"/>
    </sheetView>
  </sheetViews>
  <sheetFormatPr defaultColWidth="9" defaultRowHeight="15.6"/>
  <cols>
    <col min="1" max="4" width="9" style="82"/>
    <col min="5" max="5" width="12.1666666666667" style="82" customWidth="1"/>
    <col min="6" max="6" width="4" style="82" customWidth="1"/>
    <col min="7" max="7" width="8.7962962962963" style="82" customWidth="1"/>
    <col min="8" max="8" width="10.4351851851852" style="82" customWidth="1"/>
    <col min="9" max="9" width="9" style="82"/>
    <col min="10" max="11" width="9.37962962962963" style="82" customWidth="1"/>
    <col min="12" max="16384" width="9" style="82"/>
  </cols>
  <sheetData>
    <row r="1" spans="1:1">
      <c r="A1" s="82" t="s">
        <v>47</v>
      </c>
    </row>
    <row r="2" ht="29.25" customHeight="1" spans="1:11">
      <c r="A2" s="83" t="s">
        <v>48</v>
      </c>
      <c r="B2" s="83"/>
      <c r="C2" s="83"/>
      <c r="D2" s="83"/>
      <c r="E2" s="83"/>
      <c r="F2" s="83"/>
      <c r="G2" s="83"/>
      <c r="H2" s="83"/>
      <c r="I2" s="83"/>
      <c r="J2" s="83"/>
      <c r="K2" s="83"/>
    </row>
    <row r="3" ht="26.25" customHeight="1" spans="1:11">
      <c r="A3" s="84" t="s">
        <v>49</v>
      </c>
      <c r="B3" s="85" t="s">
        <v>50</v>
      </c>
      <c r="C3" s="86"/>
      <c r="D3" s="86"/>
      <c r="E3" s="86"/>
      <c r="F3" s="86"/>
      <c r="G3" s="86"/>
      <c r="H3" s="86"/>
      <c r="I3" s="86"/>
      <c r="J3" s="86"/>
      <c r="K3" s="125"/>
    </row>
    <row r="4" ht="26.25" customHeight="1" spans="1:11">
      <c r="A4" s="87" t="s">
        <v>51</v>
      </c>
      <c r="B4" s="84"/>
      <c r="C4" s="84"/>
      <c r="D4" s="87" t="s">
        <v>52</v>
      </c>
      <c r="E4" s="84" t="s">
        <v>53</v>
      </c>
      <c r="F4" s="84"/>
      <c r="G4" s="84" t="s">
        <v>54</v>
      </c>
      <c r="H4" s="84" t="s">
        <v>55</v>
      </c>
      <c r="I4" s="84" t="s">
        <v>56</v>
      </c>
      <c r="J4" s="84" t="s">
        <v>57</v>
      </c>
      <c r="K4" s="84" t="s">
        <v>58</v>
      </c>
    </row>
    <row r="5" ht="26.25" customHeight="1" spans="1:11">
      <c r="A5" s="88"/>
      <c r="B5" s="84" t="s">
        <v>59</v>
      </c>
      <c r="C5" s="84"/>
      <c r="D5" s="84">
        <v>0</v>
      </c>
      <c r="E5" s="84">
        <v>1027.01</v>
      </c>
      <c r="F5" s="84"/>
      <c r="G5" s="84">
        <v>1027.01</v>
      </c>
      <c r="H5" s="84">
        <v>6842.69</v>
      </c>
      <c r="I5" s="84">
        <v>10</v>
      </c>
      <c r="J5" s="126">
        <f>H5/G5</f>
        <v>6.66272967157087</v>
      </c>
      <c r="K5" s="127">
        <f>I5*J5</f>
        <v>66.6272967157087</v>
      </c>
    </row>
    <row r="6" ht="26.25" customHeight="1" spans="1:11">
      <c r="A6" s="88"/>
      <c r="B6" s="89" t="s">
        <v>60</v>
      </c>
      <c r="C6" s="90"/>
      <c r="D6" s="90"/>
      <c r="E6" s="90"/>
      <c r="F6" s="90"/>
      <c r="G6" s="90"/>
      <c r="H6" s="89" t="s">
        <v>61</v>
      </c>
      <c r="I6" s="90"/>
      <c r="J6" s="90"/>
      <c r="K6" s="90"/>
    </row>
    <row r="7" ht="26.25" customHeight="1" spans="1:11">
      <c r="A7" s="88"/>
      <c r="B7" s="91" t="s">
        <v>62</v>
      </c>
      <c r="C7" s="90"/>
      <c r="D7" s="90"/>
      <c r="E7" s="90"/>
      <c r="F7" s="90"/>
      <c r="G7" s="90"/>
      <c r="H7" s="89" t="s">
        <v>63</v>
      </c>
      <c r="I7" s="90"/>
      <c r="J7" s="90"/>
      <c r="K7" s="90"/>
    </row>
    <row r="8" ht="26.25" customHeight="1" spans="1:11">
      <c r="A8" s="88"/>
      <c r="B8" s="92" t="s">
        <v>64</v>
      </c>
      <c r="C8" s="93"/>
      <c r="D8" s="93"/>
      <c r="E8" s="93"/>
      <c r="F8" s="93"/>
      <c r="G8" s="94"/>
      <c r="H8" s="95" t="s">
        <v>65</v>
      </c>
      <c r="I8" s="93"/>
      <c r="J8" s="93"/>
      <c r="K8" s="94"/>
    </row>
    <row r="9" ht="26.25" customHeight="1" spans="1:11">
      <c r="A9" s="88"/>
      <c r="B9" s="90" t="s">
        <v>66</v>
      </c>
      <c r="C9" s="90"/>
      <c r="D9" s="90"/>
      <c r="E9" s="90"/>
      <c r="F9" s="90"/>
      <c r="G9" s="90"/>
      <c r="H9" s="90"/>
      <c r="I9" s="90"/>
      <c r="J9" s="90"/>
      <c r="K9" s="90"/>
    </row>
    <row r="10" ht="26.25" customHeight="1" spans="1:11">
      <c r="A10" s="96"/>
      <c r="B10" s="97" t="s">
        <v>67</v>
      </c>
      <c r="C10" s="98"/>
      <c r="D10" s="98"/>
      <c r="E10" s="98"/>
      <c r="F10" s="98"/>
      <c r="G10" s="99"/>
      <c r="H10" s="90"/>
      <c r="I10" s="90"/>
      <c r="J10" s="90"/>
      <c r="K10" s="90"/>
    </row>
    <row r="11" ht="26.25" customHeight="1" spans="1:11">
      <c r="A11" s="84" t="s">
        <v>68</v>
      </c>
      <c r="B11" s="84" t="s">
        <v>69</v>
      </c>
      <c r="C11" s="84"/>
      <c r="D11" s="84"/>
      <c r="E11" s="84"/>
      <c r="F11" s="84"/>
      <c r="G11" s="84"/>
      <c r="H11" s="84" t="s">
        <v>70</v>
      </c>
      <c r="I11" s="84"/>
      <c r="J11" s="84"/>
      <c r="K11" s="84"/>
    </row>
    <row r="12" ht="206" customHeight="1" spans="1:11">
      <c r="A12" s="84"/>
      <c r="B12" s="100" t="s">
        <v>71</v>
      </c>
      <c r="C12" s="101"/>
      <c r="D12" s="101"/>
      <c r="E12" s="101"/>
      <c r="F12" s="101"/>
      <c r="G12" s="101"/>
      <c r="H12" s="102" t="s">
        <v>72</v>
      </c>
      <c r="I12" s="90"/>
      <c r="J12" s="90"/>
      <c r="K12" s="90"/>
    </row>
    <row r="13" ht="41.25" customHeight="1" spans="1:11">
      <c r="A13" s="103" t="s">
        <v>73</v>
      </c>
      <c r="B13" s="104" t="s">
        <v>74</v>
      </c>
      <c r="C13" s="105" t="s">
        <v>75</v>
      </c>
      <c r="D13" s="105" t="s">
        <v>76</v>
      </c>
      <c r="E13" s="105"/>
      <c r="F13" s="105" t="s">
        <v>77</v>
      </c>
      <c r="G13" s="105"/>
      <c r="H13" s="105" t="s">
        <v>78</v>
      </c>
      <c r="I13" s="105" t="s">
        <v>79</v>
      </c>
      <c r="J13" s="104" t="s">
        <v>80</v>
      </c>
      <c r="K13" s="104" t="s">
        <v>81</v>
      </c>
    </row>
    <row r="14" ht="29" customHeight="1" spans="1:11">
      <c r="A14" s="106"/>
      <c r="B14" s="105" t="s">
        <v>82</v>
      </c>
      <c r="C14" s="107" t="s">
        <v>83</v>
      </c>
      <c r="D14" s="108" t="s">
        <v>84</v>
      </c>
      <c r="E14" s="108"/>
      <c r="F14" s="108" t="s">
        <v>85</v>
      </c>
      <c r="G14" s="108"/>
      <c r="H14" s="108" t="s">
        <v>86</v>
      </c>
      <c r="I14" s="128">
        <v>40</v>
      </c>
      <c r="J14" s="129">
        <v>40</v>
      </c>
      <c r="K14" s="105"/>
    </row>
    <row r="15" ht="29" customHeight="1" spans="1:11">
      <c r="A15" s="106"/>
      <c r="B15" s="105"/>
      <c r="C15" s="107"/>
      <c r="D15" s="108" t="s">
        <v>87</v>
      </c>
      <c r="E15" s="108"/>
      <c r="F15" s="108" t="s">
        <v>88</v>
      </c>
      <c r="G15" s="108"/>
      <c r="H15" s="108" t="s">
        <v>89</v>
      </c>
      <c r="I15" s="128"/>
      <c r="J15" s="129"/>
      <c r="K15" s="105"/>
    </row>
    <row r="16" ht="29" customHeight="1" spans="1:11">
      <c r="A16" s="106"/>
      <c r="B16" s="105"/>
      <c r="C16" s="107"/>
      <c r="D16" s="108" t="s">
        <v>90</v>
      </c>
      <c r="E16" s="108"/>
      <c r="F16" s="108" t="s">
        <v>91</v>
      </c>
      <c r="G16" s="108"/>
      <c r="H16" s="108" t="s">
        <v>92</v>
      </c>
      <c r="I16" s="128"/>
      <c r="J16" s="129"/>
      <c r="K16" s="105"/>
    </row>
    <row r="17" ht="29" customHeight="1" spans="1:11">
      <c r="A17" s="106"/>
      <c r="B17" s="105"/>
      <c r="C17" s="107"/>
      <c r="D17" s="108" t="s">
        <v>93</v>
      </c>
      <c r="E17" s="108"/>
      <c r="F17" s="108" t="s">
        <v>94</v>
      </c>
      <c r="G17" s="108"/>
      <c r="H17" s="108">
        <v>70</v>
      </c>
      <c r="I17" s="128"/>
      <c r="J17" s="129"/>
      <c r="K17" s="105"/>
    </row>
    <row r="18" ht="29" customHeight="1" spans="1:11">
      <c r="A18" s="106"/>
      <c r="B18" s="105"/>
      <c r="C18" s="107"/>
      <c r="D18" s="109" t="s">
        <v>95</v>
      </c>
      <c r="E18" s="109"/>
      <c r="F18" s="110" t="s">
        <v>96</v>
      </c>
      <c r="G18" s="110"/>
      <c r="H18" s="110" t="s">
        <v>96</v>
      </c>
      <c r="I18" s="128"/>
      <c r="J18" s="129"/>
      <c r="K18" s="105"/>
    </row>
    <row r="19" ht="29" customHeight="1" spans="1:11">
      <c r="A19" s="106"/>
      <c r="B19" s="105"/>
      <c r="C19" s="107"/>
      <c r="D19" s="109" t="s">
        <v>97</v>
      </c>
      <c r="E19" s="109"/>
      <c r="F19" s="108" t="s">
        <v>98</v>
      </c>
      <c r="G19" s="108"/>
      <c r="H19" s="108" t="s">
        <v>99</v>
      </c>
      <c r="I19" s="128"/>
      <c r="J19" s="129"/>
      <c r="K19" s="105"/>
    </row>
    <row r="20" ht="29" customHeight="1" spans="1:11">
      <c r="A20" s="106"/>
      <c r="B20" s="105"/>
      <c r="C20" s="107"/>
      <c r="D20" s="111" t="s">
        <v>100</v>
      </c>
      <c r="E20" s="112"/>
      <c r="F20" s="108" t="s">
        <v>101</v>
      </c>
      <c r="G20" s="108"/>
      <c r="H20" s="108" t="s">
        <v>102</v>
      </c>
      <c r="I20" s="128"/>
      <c r="J20" s="129"/>
      <c r="K20" s="105"/>
    </row>
    <row r="21" ht="29" customHeight="1" spans="1:11">
      <c r="A21" s="106"/>
      <c r="B21" s="105"/>
      <c r="C21" s="107"/>
      <c r="D21" s="113"/>
      <c r="E21" s="114"/>
      <c r="F21" s="108" t="s">
        <v>103</v>
      </c>
      <c r="G21" s="108"/>
      <c r="H21" s="108" t="s">
        <v>104</v>
      </c>
      <c r="I21" s="128"/>
      <c r="J21" s="129"/>
      <c r="K21" s="105"/>
    </row>
    <row r="22" ht="29" customHeight="1" spans="1:11">
      <c r="A22" s="106"/>
      <c r="B22" s="105"/>
      <c r="C22" s="107"/>
      <c r="D22" s="113"/>
      <c r="E22" s="114"/>
      <c r="F22" s="110" t="s">
        <v>105</v>
      </c>
      <c r="G22" s="110"/>
      <c r="H22" s="110" t="s">
        <v>106</v>
      </c>
      <c r="I22" s="128"/>
      <c r="J22" s="129"/>
      <c r="K22" s="105"/>
    </row>
    <row r="23" ht="29" customHeight="1" spans="1:11">
      <c r="A23" s="106"/>
      <c r="B23" s="105"/>
      <c r="C23" s="115"/>
      <c r="D23" s="108" t="s">
        <v>107</v>
      </c>
      <c r="E23" s="108"/>
      <c r="F23" s="116" t="s">
        <v>108</v>
      </c>
      <c r="G23" s="110"/>
      <c r="H23" s="110" t="s">
        <v>109</v>
      </c>
      <c r="I23" s="128"/>
      <c r="J23" s="129"/>
      <c r="K23" s="105"/>
    </row>
    <row r="24" ht="29" customHeight="1" spans="1:11">
      <c r="A24" s="106"/>
      <c r="B24" s="105"/>
      <c r="C24" s="107"/>
      <c r="D24" s="108" t="s">
        <v>110</v>
      </c>
      <c r="E24" s="108"/>
      <c r="F24" s="110" t="s">
        <v>111</v>
      </c>
      <c r="G24" s="110"/>
      <c r="H24" s="110" t="s">
        <v>112</v>
      </c>
      <c r="I24" s="128"/>
      <c r="J24" s="129"/>
      <c r="K24" s="105"/>
    </row>
    <row r="25" ht="29" customHeight="1" spans="1:11">
      <c r="A25" s="106"/>
      <c r="B25" s="105"/>
      <c r="C25" s="107"/>
      <c r="D25" s="108" t="s">
        <v>113</v>
      </c>
      <c r="E25" s="108"/>
      <c r="F25" s="110" t="s">
        <v>114</v>
      </c>
      <c r="G25" s="110"/>
      <c r="H25" s="110" t="s">
        <v>115</v>
      </c>
      <c r="I25" s="128"/>
      <c r="J25" s="129"/>
      <c r="K25" s="105"/>
    </row>
    <row r="26" ht="29" customHeight="1" spans="1:11">
      <c r="A26" s="106"/>
      <c r="B26" s="105"/>
      <c r="C26" s="107"/>
      <c r="D26" s="108" t="s">
        <v>116</v>
      </c>
      <c r="E26" s="108"/>
      <c r="F26" s="110" t="s">
        <v>117</v>
      </c>
      <c r="G26" s="110"/>
      <c r="H26" s="110" t="s">
        <v>118</v>
      </c>
      <c r="I26" s="128"/>
      <c r="J26" s="129"/>
      <c r="K26" s="104"/>
    </row>
    <row r="27" ht="29" customHeight="1" spans="1:11">
      <c r="A27" s="106"/>
      <c r="B27" s="105"/>
      <c r="C27" s="107" t="s">
        <v>119</v>
      </c>
      <c r="D27" s="108" t="s">
        <v>120</v>
      </c>
      <c r="E27" s="108"/>
      <c r="F27" s="110">
        <v>1</v>
      </c>
      <c r="G27" s="110"/>
      <c r="H27" s="110">
        <v>1</v>
      </c>
      <c r="I27" s="128">
        <v>10</v>
      </c>
      <c r="J27" s="129">
        <v>10</v>
      </c>
      <c r="K27" s="130"/>
    </row>
    <row r="28" ht="29" customHeight="1" spans="1:11">
      <c r="A28" s="106"/>
      <c r="B28" s="105"/>
      <c r="C28" s="107"/>
      <c r="D28" s="108" t="s">
        <v>121</v>
      </c>
      <c r="E28" s="108"/>
      <c r="F28" s="110" t="s">
        <v>122</v>
      </c>
      <c r="G28" s="110"/>
      <c r="H28" s="110">
        <v>0.9</v>
      </c>
      <c r="I28" s="128"/>
      <c r="J28" s="129"/>
      <c r="K28" s="130"/>
    </row>
    <row r="29" ht="29" customHeight="1" spans="1:11">
      <c r="A29" s="106"/>
      <c r="B29" s="105"/>
      <c r="C29" s="107"/>
      <c r="D29" s="108" t="s">
        <v>123</v>
      </c>
      <c r="E29" s="108"/>
      <c r="F29" s="110">
        <v>1</v>
      </c>
      <c r="G29" s="110"/>
      <c r="H29" s="110">
        <v>1</v>
      </c>
      <c r="I29" s="128"/>
      <c r="J29" s="129"/>
      <c r="K29" s="130"/>
    </row>
    <row r="30" ht="29" customHeight="1" spans="1:11">
      <c r="A30" s="106"/>
      <c r="B30" s="105"/>
      <c r="C30" s="107"/>
      <c r="D30" s="108" t="s">
        <v>124</v>
      </c>
      <c r="E30" s="108"/>
      <c r="F30" s="110">
        <v>0</v>
      </c>
      <c r="G30" s="110"/>
      <c r="H30" s="110">
        <v>0</v>
      </c>
      <c r="I30" s="128"/>
      <c r="J30" s="129"/>
      <c r="K30" s="130"/>
    </row>
    <row r="31" ht="29" customHeight="1" spans="1:11">
      <c r="A31" s="106"/>
      <c r="B31" s="105"/>
      <c r="C31" s="107"/>
      <c r="D31" s="108" t="s">
        <v>125</v>
      </c>
      <c r="E31" s="108"/>
      <c r="F31" s="110">
        <v>1</v>
      </c>
      <c r="G31" s="110"/>
      <c r="H31" s="110">
        <v>1</v>
      </c>
      <c r="I31" s="128"/>
      <c r="J31" s="129"/>
      <c r="K31" s="130"/>
    </row>
    <row r="32" ht="29" customHeight="1" spans="1:11">
      <c r="A32" s="106"/>
      <c r="B32" s="105"/>
      <c r="C32" s="107"/>
      <c r="D32" s="108" t="s">
        <v>126</v>
      </c>
      <c r="E32" s="108"/>
      <c r="F32" s="110">
        <v>1</v>
      </c>
      <c r="G32" s="110"/>
      <c r="H32" s="110">
        <v>1</v>
      </c>
      <c r="I32" s="128"/>
      <c r="J32" s="129"/>
      <c r="K32" s="130"/>
    </row>
    <row r="33" ht="29" customHeight="1" spans="1:11">
      <c r="A33" s="106"/>
      <c r="B33" s="105"/>
      <c r="C33" s="107"/>
      <c r="D33" s="108" t="s">
        <v>127</v>
      </c>
      <c r="E33" s="108"/>
      <c r="F33" s="110">
        <v>1</v>
      </c>
      <c r="G33" s="110"/>
      <c r="H33" s="110">
        <v>1</v>
      </c>
      <c r="I33" s="128"/>
      <c r="J33" s="129"/>
      <c r="K33" s="130"/>
    </row>
    <row r="34" ht="29" customHeight="1" spans="1:11">
      <c r="A34" s="106"/>
      <c r="B34" s="105"/>
      <c r="C34" s="107"/>
      <c r="D34" s="108" t="s">
        <v>128</v>
      </c>
      <c r="E34" s="108"/>
      <c r="F34" s="110">
        <v>1</v>
      </c>
      <c r="G34" s="110"/>
      <c r="H34" s="110">
        <v>1</v>
      </c>
      <c r="I34" s="128"/>
      <c r="J34" s="129"/>
      <c r="K34" s="130"/>
    </row>
    <row r="35" ht="29" customHeight="1" spans="1:11">
      <c r="A35" s="106"/>
      <c r="B35" s="105"/>
      <c r="C35" s="117" t="s">
        <v>129</v>
      </c>
      <c r="D35" s="108" t="s">
        <v>130</v>
      </c>
      <c r="E35" s="108"/>
      <c r="F35" s="108" t="s">
        <v>131</v>
      </c>
      <c r="G35" s="108"/>
      <c r="H35" s="108" t="s">
        <v>131</v>
      </c>
      <c r="I35" s="128">
        <v>10</v>
      </c>
      <c r="J35" s="105">
        <v>10</v>
      </c>
      <c r="K35" s="131"/>
    </row>
    <row r="36" ht="29" customHeight="1" spans="1:11">
      <c r="A36" s="106"/>
      <c r="B36" s="105"/>
      <c r="C36" s="117"/>
      <c r="D36" s="108" t="s">
        <v>132</v>
      </c>
      <c r="E36" s="108"/>
      <c r="F36" s="110" t="s">
        <v>133</v>
      </c>
      <c r="G36" s="110"/>
      <c r="H36" s="110">
        <v>1</v>
      </c>
      <c r="I36" s="128"/>
      <c r="J36" s="105"/>
      <c r="K36" s="131"/>
    </row>
    <row r="37" ht="29" customHeight="1" spans="1:11">
      <c r="A37" s="106"/>
      <c r="B37" s="105"/>
      <c r="C37" s="107" t="s">
        <v>134</v>
      </c>
      <c r="D37" s="108" t="s">
        <v>135</v>
      </c>
      <c r="E37" s="108"/>
      <c r="F37" s="110">
        <v>1</v>
      </c>
      <c r="G37" s="110"/>
      <c r="H37" s="110">
        <v>1</v>
      </c>
      <c r="I37" s="104">
        <v>10</v>
      </c>
      <c r="J37" s="123">
        <v>10</v>
      </c>
      <c r="K37" s="132"/>
    </row>
    <row r="38" ht="29" customHeight="1" spans="1:11">
      <c r="A38" s="106"/>
      <c r="B38" s="105"/>
      <c r="C38" s="107"/>
      <c r="D38" s="108" t="s">
        <v>136</v>
      </c>
      <c r="E38" s="108"/>
      <c r="F38" s="118" t="s">
        <v>137</v>
      </c>
      <c r="G38" s="118"/>
      <c r="H38" s="118" t="s">
        <v>138</v>
      </c>
      <c r="I38" s="123"/>
      <c r="J38" s="123"/>
      <c r="K38" s="133"/>
    </row>
    <row r="39" ht="29" customHeight="1" spans="1:11">
      <c r="A39" s="106"/>
      <c r="B39" s="105"/>
      <c r="C39" s="107"/>
      <c r="D39" s="108" t="s">
        <v>139</v>
      </c>
      <c r="E39" s="108"/>
      <c r="F39" s="118" t="s">
        <v>137</v>
      </c>
      <c r="G39" s="118"/>
      <c r="H39" s="108" t="s">
        <v>140</v>
      </c>
      <c r="I39" s="119"/>
      <c r="J39" s="119"/>
      <c r="K39" s="134"/>
    </row>
    <row r="40" ht="29" customHeight="1" spans="1:11">
      <c r="A40" s="106"/>
      <c r="B40" s="119" t="s">
        <v>141</v>
      </c>
      <c r="C40" s="107" t="s">
        <v>142</v>
      </c>
      <c r="D40" s="105" t="s">
        <v>143</v>
      </c>
      <c r="E40" s="105"/>
      <c r="F40" s="105"/>
      <c r="G40" s="105"/>
      <c r="H40" s="105"/>
      <c r="I40" s="105"/>
      <c r="J40" s="105"/>
      <c r="K40" s="130"/>
    </row>
    <row r="41" ht="29" customHeight="1" spans="1:11">
      <c r="A41" s="106"/>
      <c r="B41" s="105"/>
      <c r="C41" s="117" t="s">
        <v>144</v>
      </c>
      <c r="D41" s="108" t="s">
        <v>145</v>
      </c>
      <c r="E41" s="108"/>
      <c r="F41" s="110">
        <v>1</v>
      </c>
      <c r="G41" s="110"/>
      <c r="H41" s="110">
        <v>1</v>
      </c>
      <c r="I41" s="105">
        <v>10</v>
      </c>
      <c r="J41" s="105">
        <v>10</v>
      </c>
      <c r="K41" s="135"/>
    </row>
    <row r="42" ht="29" customHeight="1" spans="1:11">
      <c r="A42" s="106"/>
      <c r="B42" s="105"/>
      <c r="C42" s="120"/>
      <c r="D42" s="108" t="s">
        <v>146</v>
      </c>
      <c r="E42" s="108"/>
      <c r="F42" s="108" t="s">
        <v>147</v>
      </c>
      <c r="G42" s="108"/>
      <c r="H42" s="108" t="s">
        <v>147</v>
      </c>
      <c r="I42" s="105"/>
      <c r="J42" s="105"/>
      <c r="K42" s="135"/>
    </row>
    <row r="43" ht="29" customHeight="1" spans="1:11">
      <c r="A43" s="106"/>
      <c r="B43" s="105"/>
      <c r="C43" s="121"/>
      <c r="D43" s="108" t="s">
        <v>148</v>
      </c>
      <c r="E43" s="108"/>
      <c r="F43" s="110" t="s">
        <v>149</v>
      </c>
      <c r="G43" s="110"/>
      <c r="H43" s="110" t="s">
        <v>149</v>
      </c>
      <c r="I43" s="105"/>
      <c r="J43" s="105"/>
      <c r="K43" s="135"/>
    </row>
    <row r="44" ht="29" customHeight="1" spans="1:11">
      <c r="A44" s="106"/>
      <c r="B44" s="105"/>
      <c r="C44" s="107" t="s">
        <v>150</v>
      </c>
      <c r="D44" s="105" t="s">
        <v>143</v>
      </c>
      <c r="E44" s="105"/>
      <c r="F44" s="105"/>
      <c r="G44" s="105"/>
      <c r="H44" s="105"/>
      <c r="I44" s="105"/>
      <c r="J44" s="105"/>
      <c r="K44" s="130"/>
    </row>
    <row r="45" ht="29" customHeight="1" spans="1:11">
      <c r="A45" s="106"/>
      <c r="B45" s="105"/>
      <c r="C45" s="107" t="s">
        <v>151</v>
      </c>
      <c r="D45" s="122" t="s">
        <v>152</v>
      </c>
      <c r="E45" s="122"/>
      <c r="F45" s="109" t="s">
        <v>153</v>
      </c>
      <c r="G45" s="109"/>
      <c r="H45" s="105" t="s">
        <v>153</v>
      </c>
      <c r="I45" s="105">
        <v>5</v>
      </c>
      <c r="J45" s="105">
        <v>5</v>
      </c>
      <c r="K45" s="130"/>
    </row>
    <row r="46" ht="29" customHeight="1" spans="1:11">
      <c r="A46" s="106"/>
      <c r="B46" s="105"/>
      <c r="C46" s="107"/>
      <c r="D46" s="108" t="s">
        <v>154</v>
      </c>
      <c r="E46" s="108"/>
      <c r="F46" s="108" t="s">
        <v>155</v>
      </c>
      <c r="G46" s="108"/>
      <c r="H46" s="105" t="s">
        <v>155</v>
      </c>
      <c r="I46" s="105"/>
      <c r="J46" s="105"/>
      <c r="K46" s="130"/>
    </row>
    <row r="47" ht="40" customHeight="1" spans="1:11">
      <c r="A47" s="123"/>
      <c r="B47" s="123" t="s">
        <v>156</v>
      </c>
      <c r="C47" s="105" t="s">
        <v>157</v>
      </c>
      <c r="D47" s="105" t="s">
        <v>158</v>
      </c>
      <c r="E47" s="105"/>
      <c r="F47" s="105" t="s">
        <v>159</v>
      </c>
      <c r="G47" s="105"/>
      <c r="H47" s="124">
        <v>0.98</v>
      </c>
      <c r="I47" s="105">
        <v>5</v>
      </c>
      <c r="J47" s="105">
        <v>5</v>
      </c>
      <c r="K47" s="130"/>
    </row>
    <row r="48" ht="26.25" customHeight="1" spans="1:11">
      <c r="A48" s="105" t="s">
        <v>160</v>
      </c>
      <c r="B48" s="105"/>
      <c r="C48" s="105"/>
      <c r="D48" s="105"/>
      <c r="E48" s="105"/>
      <c r="F48" s="105"/>
      <c r="G48" s="105"/>
      <c r="H48" s="105"/>
      <c r="I48" s="105">
        <f>SUM(I14:I47)+I5</f>
        <v>100</v>
      </c>
      <c r="J48" s="136">
        <v>100</v>
      </c>
      <c r="K48" s="130"/>
    </row>
    <row r="49" ht="21.75" customHeight="1" spans="1:11">
      <c r="A49" s="78" t="s">
        <v>161</v>
      </c>
      <c r="B49" s="78"/>
      <c r="C49" s="78"/>
      <c r="D49" s="78"/>
      <c r="E49" s="78"/>
      <c r="F49" s="78"/>
      <c r="G49" s="78"/>
      <c r="H49" s="78"/>
      <c r="I49" s="78"/>
      <c r="J49" s="78"/>
      <c r="K49" s="78"/>
    </row>
  </sheetData>
  <mergeCells count="119">
    <mergeCell ref="A2:K2"/>
    <mergeCell ref="B3:K3"/>
    <mergeCell ref="B4:C4"/>
    <mergeCell ref="E4:F4"/>
    <mergeCell ref="B5:C5"/>
    <mergeCell ref="E5:F5"/>
    <mergeCell ref="B6:G6"/>
    <mergeCell ref="H6:K6"/>
    <mergeCell ref="B7:G7"/>
    <mergeCell ref="H7:K7"/>
    <mergeCell ref="B8:G8"/>
    <mergeCell ref="H8:K8"/>
    <mergeCell ref="B9:G9"/>
    <mergeCell ref="H9:K9"/>
    <mergeCell ref="B10:G10"/>
    <mergeCell ref="H10:K10"/>
    <mergeCell ref="B11:G11"/>
    <mergeCell ref="H11:K11"/>
    <mergeCell ref="B12:G12"/>
    <mergeCell ref="H12:K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F20:G20"/>
    <mergeCell ref="F21:G21"/>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A48:H48"/>
    <mergeCell ref="A49:K49"/>
    <mergeCell ref="A4:A10"/>
    <mergeCell ref="A11:A12"/>
    <mergeCell ref="A13:A47"/>
    <mergeCell ref="B14:B39"/>
    <mergeCell ref="B40:B46"/>
    <mergeCell ref="C14:C26"/>
    <mergeCell ref="C27:C34"/>
    <mergeCell ref="C35:C36"/>
    <mergeCell ref="C37:C39"/>
    <mergeCell ref="C41:C43"/>
    <mergeCell ref="C45:C46"/>
    <mergeCell ref="I14:I26"/>
    <mergeCell ref="I27:I34"/>
    <mergeCell ref="I35:I36"/>
    <mergeCell ref="I37:I39"/>
    <mergeCell ref="I41:I43"/>
    <mergeCell ref="I45:I46"/>
    <mergeCell ref="J14:J26"/>
    <mergeCell ref="J27:J34"/>
    <mergeCell ref="J35:J36"/>
    <mergeCell ref="J37:J39"/>
    <mergeCell ref="J41:J43"/>
    <mergeCell ref="J45:J46"/>
    <mergeCell ref="K14:K26"/>
    <mergeCell ref="K27:K34"/>
    <mergeCell ref="K35:K36"/>
    <mergeCell ref="K37:K39"/>
    <mergeCell ref="K41:K43"/>
    <mergeCell ref="K45:K46"/>
    <mergeCell ref="D20:E22"/>
  </mergeCells>
  <pageMargins left="0.25" right="0.25" top="0.75" bottom="0.75" header="0.3" footer="0.3"/>
  <pageSetup paperSize="9" orientation="portrait"/>
  <headerFooter alignWithMargins="0"/>
  <rowBreaks count="1" manualBreakCount="1">
    <brk id="39" max="1638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opLeftCell="A11" workbookViewId="0">
      <selection activeCell="H9" sqref="H9"/>
    </sheetView>
  </sheetViews>
  <sheetFormatPr defaultColWidth="9" defaultRowHeight="15.6"/>
  <cols>
    <col min="1" max="1" width="8.5" style="1" customWidth="1"/>
    <col min="2" max="2" width="9" style="1"/>
    <col min="3" max="3" width="10.8796296296296" style="1" customWidth="1"/>
    <col min="4" max="4" width="9.62962962962963" style="1" customWidth="1"/>
    <col min="5" max="5" width="13.5555555555556" style="1" customWidth="1"/>
    <col min="6" max="6" width="10.4444444444444" style="1" customWidth="1"/>
    <col min="7" max="7" width="7.75" style="1" customWidth="1"/>
    <col min="8" max="8" width="7.37962962962963" style="1" customWidth="1"/>
    <col min="9" max="9" width="15.1296296296296" style="1" customWidth="1"/>
    <col min="10" max="12" width="10.6296296296296" style="1" customWidth="1"/>
    <col min="13" max="252" width="9" style="1"/>
    <col min="253" max="253" width="8.5" style="1" customWidth="1"/>
    <col min="254" max="254" width="9" style="1"/>
    <col min="255" max="255" width="10.8796296296296" style="1" customWidth="1"/>
    <col min="256" max="256" width="9.62962962962963" style="1" customWidth="1"/>
    <col min="257" max="257" width="9.87962962962963" style="1" customWidth="1"/>
    <col min="258" max="258" width="9.62962962962963" style="1" customWidth="1"/>
    <col min="259" max="259" width="7.75" style="1" customWidth="1"/>
    <col min="260" max="260" width="7.37962962962963" style="1" customWidth="1"/>
    <col min="261" max="261" width="11.25" style="1" customWidth="1"/>
    <col min="262" max="268" width="10.6296296296296" style="1" customWidth="1"/>
    <col min="269" max="508" width="9" style="1"/>
    <col min="509" max="509" width="8.5" style="1" customWidth="1"/>
    <col min="510" max="510" width="9" style="1"/>
    <col min="511" max="511" width="10.8796296296296" style="1" customWidth="1"/>
    <col min="512" max="512" width="9.62962962962963" style="1" customWidth="1"/>
    <col min="513" max="513" width="9.87962962962963" style="1" customWidth="1"/>
    <col min="514" max="514" width="9.62962962962963" style="1" customWidth="1"/>
    <col min="515" max="515" width="7.75" style="1" customWidth="1"/>
    <col min="516" max="516" width="7.37962962962963" style="1" customWidth="1"/>
    <col min="517" max="517" width="11.25" style="1" customWidth="1"/>
    <col min="518" max="524" width="10.6296296296296" style="1" customWidth="1"/>
    <col min="525" max="764" width="9" style="1"/>
    <col min="765" max="765" width="8.5" style="1" customWidth="1"/>
    <col min="766" max="766" width="9" style="1"/>
    <col min="767" max="767" width="10.8796296296296" style="1" customWidth="1"/>
    <col min="768" max="768" width="9.62962962962963" style="1" customWidth="1"/>
    <col min="769" max="769" width="9.87962962962963" style="1" customWidth="1"/>
    <col min="770" max="770" width="9.62962962962963" style="1" customWidth="1"/>
    <col min="771" max="771" width="7.75" style="1" customWidth="1"/>
    <col min="772" max="772" width="7.37962962962963" style="1" customWidth="1"/>
    <col min="773" max="773" width="11.25" style="1" customWidth="1"/>
    <col min="774" max="780" width="10.6296296296296" style="1" customWidth="1"/>
    <col min="781" max="1020" width="9" style="1"/>
    <col min="1021" max="1021" width="8.5" style="1" customWidth="1"/>
    <col min="1022" max="1022" width="9" style="1"/>
    <col min="1023" max="1023" width="10.8796296296296" style="1" customWidth="1"/>
    <col min="1024" max="1024" width="9.62962962962963" style="1" customWidth="1"/>
    <col min="1025" max="1025" width="9.87962962962963" style="1" customWidth="1"/>
    <col min="1026" max="1026" width="9.62962962962963" style="1" customWidth="1"/>
    <col min="1027" max="1027" width="7.75" style="1" customWidth="1"/>
    <col min="1028" max="1028" width="7.37962962962963" style="1" customWidth="1"/>
    <col min="1029" max="1029" width="11.25" style="1" customWidth="1"/>
    <col min="1030" max="1036" width="10.6296296296296" style="1" customWidth="1"/>
    <col min="1037" max="1276" width="9" style="1"/>
    <col min="1277" max="1277" width="8.5" style="1" customWidth="1"/>
    <col min="1278" max="1278" width="9" style="1"/>
    <col min="1279" max="1279" width="10.8796296296296" style="1" customWidth="1"/>
    <col min="1280" max="1280" width="9.62962962962963" style="1" customWidth="1"/>
    <col min="1281" max="1281" width="9.87962962962963" style="1" customWidth="1"/>
    <col min="1282" max="1282" width="9.62962962962963" style="1" customWidth="1"/>
    <col min="1283" max="1283" width="7.75" style="1" customWidth="1"/>
    <col min="1284" max="1284" width="7.37962962962963" style="1" customWidth="1"/>
    <col min="1285" max="1285" width="11.25" style="1" customWidth="1"/>
    <col min="1286" max="1292" width="10.6296296296296" style="1" customWidth="1"/>
    <col min="1293" max="1532" width="9" style="1"/>
    <col min="1533" max="1533" width="8.5" style="1" customWidth="1"/>
    <col min="1534" max="1534" width="9" style="1"/>
    <col min="1535" max="1535" width="10.8796296296296" style="1" customWidth="1"/>
    <col min="1536" max="1536" width="9.62962962962963" style="1" customWidth="1"/>
    <col min="1537" max="1537" width="9.87962962962963" style="1" customWidth="1"/>
    <col min="1538" max="1538" width="9.62962962962963" style="1" customWidth="1"/>
    <col min="1539" max="1539" width="7.75" style="1" customWidth="1"/>
    <col min="1540" max="1540" width="7.37962962962963" style="1" customWidth="1"/>
    <col min="1541" max="1541" width="11.25" style="1" customWidth="1"/>
    <col min="1542" max="1548" width="10.6296296296296" style="1" customWidth="1"/>
    <col min="1549" max="1788" width="9" style="1"/>
    <col min="1789" max="1789" width="8.5" style="1" customWidth="1"/>
    <col min="1790" max="1790" width="9" style="1"/>
    <col min="1791" max="1791" width="10.8796296296296" style="1" customWidth="1"/>
    <col min="1792" max="1792" width="9.62962962962963" style="1" customWidth="1"/>
    <col min="1793" max="1793" width="9.87962962962963" style="1" customWidth="1"/>
    <col min="1794" max="1794" width="9.62962962962963" style="1" customWidth="1"/>
    <col min="1795" max="1795" width="7.75" style="1" customWidth="1"/>
    <col min="1796" max="1796" width="7.37962962962963" style="1" customWidth="1"/>
    <col min="1797" max="1797" width="11.25" style="1" customWidth="1"/>
    <col min="1798" max="1804" width="10.6296296296296" style="1" customWidth="1"/>
    <col min="1805" max="2044" width="9" style="1"/>
    <col min="2045" max="2045" width="8.5" style="1" customWidth="1"/>
    <col min="2046" max="2046" width="9" style="1"/>
    <col min="2047" max="2047" width="10.8796296296296" style="1" customWidth="1"/>
    <col min="2048" max="2048" width="9.62962962962963" style="1" customWidth="1"/>
    <col min="2049" max="2049" width="9.87962962962963" style="1" customWidth="1"/>
    <col min="2050" max="2050" width="9.62962962962963" style="1" customWidth="1"/>
    <col min="2051" max="2051" width="7.75" style="1" customWidth="1"/>
    <col min="2052" max="2052" width="7.37962962962963" style="1" customWidth="1"/>
    <col min="2053" max="2053" width="11.25" style="1" customWidth="1"/>
    <col min="2054" max="2060" width="10.6296296296296" style="1" customWidth="1"/>
    <col min="2061" max="2300" width="9" style="1"/>
    <col min="2301" max="2301" width="8.5" style="1" customWidth="1"/>
    <col min="2302" max="2302" width="9" style="1"/>
    <col min="2303" max="2303" width="10.8796296296296" style="1" customWidth="1"/>
    <col min="2304" max="2304" width="9.62962962962963" style="1" customWidth="1"/>
    <col min="2305" max="2305" width="9.87962962962963" style="1" customWidth="1"/>
    <col min="2306" max="2306" width="9.62962962962963" style="1" customWidth="1"/>
    <col min="2307" max="2307" width="7.75" style="1" customWidth="1"/>
    <col min="2308" max="2308" width="7.37962962962963" style="1" customWidth="1"/>
    <col min="2309" max="2309" width="11.25" style="1" customWidth="1"/>
    <col min="2310" max="2316" width="10.6296296296296" style="1" customWidth="1"/>
    <col min="2317" max="2556" width="9" style="1"/>
    <col min="2557" max="2557" width="8.5" style="1" customWidth="1"/>
    <col min="2558" max="2558" width="9" style="1"/>
    <col min="2559" max="2559" width="10.8796296296296" style="1" customWidth="1"/>
    <col min="2560" max="2560" width="9.62962962962963" style="1" customWidth="1"/>
    <col min="2561" max="2561" width="9.87962962962963" style="1" customWidth="1"/>
    <col min="2562" max="2562" width="9.62962962962963" style="1" customWidth="1"/>
    <col min="2563" max="2563" width="7.75" style="1" customWidth="1"/>
    <col min="2564" max="2564" width="7.37962962962963" style="1" customWidth="1"/>
    <col min="2565" max="2565" width="11.25" style="1" customWidth="1"/>
    <col min="2566" max="2572" width="10.6296296296296" style="1" customWidth="1"/>
    <col min="2573" max="2812" width="9" style="1"/>
    <col min="2813" max="2813" width="8.5" style="1" customWidth="1"/>
    <col min="2814" max="2814" width="9" style="1"/>
    <col min="2815" max="2815" width="10.8796296296296" style="1" customWidth="1"/>
    <col min="2816" max="2816" width="9.62962962962963" style="1" customWidth="1"/>
    <col min="2817" max="2817" width="9.87962962962963" style="1" customWidth="1"/>
    <col min="2818" max="2818" width="9.62962962962963" style="1" customWidth="1"/>
    <col min="2819" max="2819" width="7.75" style="1" customWidth="1"/>
    <col min="2820" max="2820" width="7.37962962962963" style="1" customWidth="1"/>
    <col min="2821" max="2821" width="11.25" style="1" customWidth="1"/>
    <col min="2822" max="2828" width="10.6296296296296" style="1" customWidth="1"/>
    <col min="2829" max="3068" width="9" style="1"/>
    <col min="3069" max="3069" width="8.5" style="1" customWidth="1"/>
    <col min="3070" max="3070" width="9" style="1"/>
    <col min="3071" max="3071" width="10.8796296296296" style="1" customWidth="1"/>
    <col min="3072" max="3072" width="9.62962962962963" style="1" customWidth="1"/>
    <col min="3073" max="3073" width="9.87962962962963" style="1" customWidth="1"/>
    <col min="3074" max="3074" width="9.62962962962963" style="1" customWidth="1"/>
    <col min="3075" max="3075" width="7.75" style="1" customWidth="1"/>
    <col min="3076" max="3076" width="7.37962962962963" style="1" customWidth="1"/>
    <col min="3077" max="3077" width="11.25" style="1" customWidth="1"/>
    <col min="3078" max="3084" width="10.6296296296296" style="1" customWidth="1"/>
    <col min="3085" max="3324" width="9" style="1"/>
    <col min="3325" max="3325" width="8.5" style="1" customWidth="1"/>
    <col min="3326" max="3326" width="9" style="1"/>
    <col min="3327" max="3327" width="10.8796296296296" style="1" customWidth="1"/>
    <col min="3328" max="3328" width="9.62962962962963" style="1" customWidth="1"/>
    <col min="3329" max="3329" width="9.87962962962963" style="1" customWidth="1"/>
    <col min="3330" max="3330" width="9.62962962962963" style="1" customWidth="1"/>
    <col min="3331" max="3331" width="7.75" style="1" customWidth="1"/>
    <col min="3332" max="3332" width="7.37962962962963" style="1" customWidth="1"/>
    <col min="3333" max="3333" width="11.25" style="1" customWidth="1"/>
    <col min="3334" max="3340" width="10.6296296296296" style="1" customWidth="1"/>
    <col min="3341" max="3580" width="9" style="1"/>
    <col min="3581" max="3581" width="8.5" style="1" customWidth="1"/>
    <col min="3582" max="3582" width="9" style="1"/>
    <col min="3583" max="3583" width="10.8796296296296" style="1" customWidth="1"/>
    <col min="3584" max="3584" width="9.62962962962963" style="1" customWidth="1"/>
    <col min="3585" max="3585" width="9.87962962962963" style="1" customWidth="1"/>
    <col min="3586" max="3586" width="9.62962962962963" style="1" customWidth="1"/>
    <col min="3587" max="3587" width="7.75" style="1" customWidth="1"/>
    <col min="3588" max="3588" width="7.37962962962963" style="1" customWidth="1"/>
    <col min="3589" max="3589" width="11.25" style="1" customWidth="1"/>
    <col min="3590" max="3596" width="10.6296296296296" style="1" customWidth="1"/>
    <col min="3597" max="3836" width="9" style="1"/>
    <col min="3837" max="3837" width="8.5" style="1" customWidth="1"/>
    <col min="3838" max="3838" width="9" style="1"/>
    <col min="3839" max="3839" width="10.8796296296296" style="1" customWidth="1"/>
    <col min="3840" max="3840" width="9.62962962962963" style="1" customWidth="1"/>
    <col min="3841" max="3841" width="9.87962962962963" style="1" customWidth="1"/>
    <col min="3842" max="3842" width="9.62962962962963" style="1" customWidth="1"/>
    <col min="3843" max="3843" width="7.75" style="1" customWidth="1"/>
    <col min="3844" max="3844" width="7.37962962962963" style="1" customWidth="1"/>
    <col min="3845" max="3845" width="11.25" style="1" customWidth="1"/>
    <col min="3846" max="3852" width="10.6296296296296" style="1" customWidth="1"/>
    <col min="3853" max="4092" width="9" style="1"/>
    <col min="4093" max="4093" width="8.5" style="1" customWidth="1"/>
    <col min="4094" max="4094" width="9" style="1"/>
    <col min="4095" max="4095" width="10.8796296296296" style="1" customWidth="1"/>
    <col min="4096" max="4096" width="9.62962962962963" style="1" customWidth="1"/>
    <col min="4097" max="4097" width="9.87962962962963" style="1" customWidth="1"/>
    <col min="4098" max="4098" width="9.62962962962963" style="1" customWidth="1"/>
    <col min="4099" max="4099" width="7.75" style="1" customWidth="1"/>
    <col min="4100" max="4100" width="7.37962962962963" style="1" customWidth="1"/>
    <col min="4101" max="4101" width="11.25" style="1" customWidth="1"/>
    <col min="4102" max="4108" width="10.6296296296296" style="1" customWidth="1"/>
    <col min="4109" max="4348" width="9" style="1"/>
    <col min="4349" max="4349" width="8.5" style="1" customWidth="1"/>
    <col min="4350" max="4350" width="9" style="1"/>
    <col min="4351" max="4351" width="10.8796296296296" style="1" customWidth="1"/>
    <col min="4352" max="4352" width="9.62962962962963" style="1" customWidth="1"/>
    <col min="4353" max="4353" width="9.87962962962963" style="1" customWidth="1"/>
    <col min="4354" max="4354" width="9.62962962962963" style="1" customWidth="1"/>
    <col min="4355" max="4355" width="7.75" style="1" customWidth="1"/>
    <col min="4356" max="4356" width="7.37962962962963" style="1" customWidth="1"/>
    <col min="4357" max="4357" width="11.25" style="1" customWidth="1"/>
    <col min="4358" max="4364" width="10.6296296296296" style="1" customWidth="1"/>
    <col min="4365" max="4604" width="9" style="1"/>
    <col min="4605" max="4605" width="8.5" style="1" customWidth="1"/>
    <col min="4606" max="4606" width="9" style="1"/>
    <col min="4607" max="4607" width="10.8796296296296" style="1" customWidth="1"/>
    <col min="4608" max="4608" width="9.62962962962963" style="1" customWidth="1"/>
    <col min="4609" max="4609" width="9.87962962962963" style="1" customWidth="1"/>
    <col min="4610" max="4610" width="9.62962962962963" style="1" customWidth="1"/>
    <col min="4611" max="4611" width="7.75" style="1" customWidth="1"/>
    <col min="4612" max="4612" width="7.37962962962963" style="1" customWidth="1"/>
    <col min="4613" max="4613" width="11.25" style="1" customWidth="1"/>
    <col min="4614" max="4620" width="10.6296296296296" style="1" customWidth="1"/>
    <col min="4621" max="4860" width="9" style="1"/>
    <col min="4861" max="4861" width="8.5" style="1" customWidth="1"/>
    <col min="4862" max="4862" width="9" style="1"/>
    <col min="4863" max="4863" width="10.8796296296296" style="1" customWidth="1"/>
    <col min="4864" max="4864" width="9.62962962962963" style="1" customWidth="1"/>
    <col min="4865" max="4865" width="9.87962962962963" style="1" customWidth="1"/>
    <col min="4866" max="4866" width="9.62962962962963" style="1" customWidth="1"/>
    <col min="4867" max="4867" width="7.75" style="1" customWidth="1"/>
    <col min="4868" max="4868" width="7.37962962962963" style="1" customWidth="1"/>
    <col min="4869" max="4869" width="11.25" style="1" customWidth="1"/>
    <col min="4870" max="4876" width="10.6296296296296" style="1" customWidth="1"/>
    <col min="4877" max="5116" width="9" style="1"/>
    <col min="5117" max="5117" width="8.5" style="1" customWidth="1"/>
    <col min="5118" max="5118" width="9" style="1"/>
    <col min="5119" max="5119" width="10.8796296296296" style="1" customWidth="1"/>
    <col min="5120" max="5120" width="9.62962962962963" style="1" customWidth="1"/>
    <col min="5121" max="5121" width="9.87962962962963" style="1" customWidth="1"/>
    <col min="5122" max="5122" width="9.62962962962963" style="1" customWidth="1"/>
    <col min="5123" max="5123" width="7.75" style="1" customWidth="1"/>
    <col min="5124" max="5124" width="7.37962962962963" style="1" customWidth="1"/>
    <col min="5125" max="5125" width="11.25" style="1" customWidth="1"/>
    <col min="5126" max="5132" width="10.6296296296296" style="1" customWidth="1"/>
    <col min="5133" max="5372" width="9" style="1"/>
    <col min="5373" max="5373" width="8.5" style="1" customWidth="1"/>
    <col min="5374" max="5374" width="9" style="1"/>
    <col min="5375" max="5375" width="10.8796296296296" style="1" customWidth="1"/>
    <col min="5376" max="5376" width="9.62962962962963" style="1" customWidth="1"/>
    <col min="5377" max="5377" width="9.87962962962963" style="1" customWidth="1"/>
    <col min="5378" max="5378" width="9.62962962962963" style="1" customWidth="1"/>
    <col min="5379" max="5379" width="7.75" style="1" customWidth="1"/>
    <col min="5380" max="5380" width="7.37962962962963" style="1" customWidth="1"/>
    <col min="5381" max="5381" width="11.25" style="1" customWidth="1"/>
    <col min="5382" max="5388" width="10.6296296296296" style="1" customWidth="1"/>
    <col min="5389" max="5628" width="9" style="1"/>
    <col min="5629" max="5629" width="8.5" style="1" customWidth="1"/>
    <col min="5630" max="5630" width="9" style="1"/>
    <col min="5631" max="5631" width="10.8796296296296" style="1" customWidth="1"/>
    <col min="5632" max="5632" width="9.62962962962963" style="1" customWidth="1"/>
    <col min="5633" max="5633" width="9.87962962962963" style="1" customWidth="1"/>
    <col min="5634" max="5634" width="9.62962962962963" style="1" customWidth="1"/>
    <col min="5635" max="5635" width="7.75" style="1" customWidth="1"/>
    <col min="5636" max="5636" width="7.37962962962963" style="1" customWidth="1"/>
    <col min="5637" max="5637" width="11.25" style="1" customWidth="1"/>
    <col min="5638" max="5644" width="10.6296296296296" style="1" customWidth="1"/>
    <col min="5645" max="5884" width="9" style="1"/>
    <col min="5885" max="5885" width="8.5" style="1" customWidth="1"/>
    <col min="5886" max="5886" width="9" style="1"/>
    <col min="5887" max="5887" width="10.8796296296296" style="1" customWidth="1"/>
    <col min="5888" max="5888" width="9.62962962962963" style="1" customWidth="1"/>
    <col min="5889" max="5889" width="9.87962962962963" style="1" customWidth="1"/>
    <col min="5890" max="5890" width="9.62962962962963" style="1" customWidth="1"/>
    <col min="5891" max="5891" width="7.75" style="1" customWidth="1"/>
    <col min="5892" max="5892" width="7.37962962962963" style="1" customWidth="1"/>
    <col min="5893" max="5893" width="11.25" style="1" customWidth="1"/>
    <col min="5894" max="5900" width="10.6296296296296" style="1" customWidth="1"/>
    <col min="5901" max="6140" width="9" style="1"/>
    <col min="6141" max="6141" width="8.5" style="1" customWidth="1"/>
    <col min="6142" max="6142" width="9" style="1"/>
    <col min="6143" max="6143" width="10.8796296296296" style="1" customWidth="1"/>
    <col min="6144" max="6144" width="9.62962962962963" style="1" customWidth="1"/>
    <col min="6145" max="6145" width="9.87962962962963" style="1" customWidth="1"/>
    <col min="6146" max="6146" width="9.62962962962963" style="1" customWidth="1"/>
    <col min="6147" max="6147" width="7.75" style="1" customWidth="1"/>
    <col min="6148" max="6148" width="7.37962962962963" style="1" customWidth="1"/>
    <col min="6149" max="6149" width="11.25" style="1" customWidth="1"/>
    <col min="6150" max="6156" width="10.6296296296296" style="1" customWidth="1"/>
    <col min="6157" max="6396" width="9" style="1"/>
    <col min="6397" max="6397" width="8.5" style="1" customWidth="1"/>
    <col min="6398" max="6398" width="9" style="1"/>
    <col min="6399" max="6399" width="10.8796296296296" style="1" customWidth="1"/>
    <col min="6400" max="6400" width="9.62962962962963" style="1" customWidth="1"/>
    <col min="6401" max="6401" width="9.87962962962963" style="1" customWidth="1"/>
    <col min="6402" max="6402" width="9.62962962962963" style="1" customWidth="1"/>
    <col min="6403" max="6403" width="7.75" style="1" customWidth="1"/>
    <col min="6404" max="6404" width="7.37962962962963" style="1" customWidth="1"/>
    <col min="6405" max="6405" width="11.25" style="1" customWidth="1"/>
    <col min="6406" max="6412" width="10.6296296296296" style="1" customWidth="1"/>
    <col min="6413" max="6652" width="9" style="1"/>
    <col min="6653" max="6653" width="8.5" style="1" customWidth="1"/>
    <col min="6654" max="6654" width="9" style="1"/>
    <col min="6655" max="6655" width="10.8796296296296" style="1" customWidth="1"/>
    <col min="6656" max="6656" width="9.62962962962963" style="1" customWidth="1"/>
    <col min="6657" max="6657" width="9.87962962962963" style="1" customWidth="1"/>
    <col min="6658" max="6658" width="9.62962962962963" style="1" customWidth="1"/>
    <col min="6659" max="6659" width="7.75" style="1" customWidth="1"/>
    <col min="6660" max="6660" width="7.37962962962963" style="1" customWidth="1"/>
    <col min="6661" max="6661" width="11.25" style="1" customWidth="1"/>
    <col min="6662" max="6668" width="10.6296296296296" style="1" customWidth="1"/>
    <col min="6669" max="6908" width="9" style="1"/>
    <col min="6909" max="6909" width="8.5" style="1" customWidth="1"/>
    <col min="6910" max="6910" width="9" style="1"/>
    <col min="6911" max="6911" width="10.8796296296296" style="1" customWidth="1"/>
    <col min="6912" max="6912" width="9.62962962962963" style="1" customWidth="1"/>
    <col min="6913" max="6913" width="9.87962962962963" style="1" customWidth="1"/>
    <col min="6914" max="6914" width="9.62962962962963" style="1" customWidth="1"/>
    <col min="6915" max="6915" width="7.75" style="1" customWidth="1"/>
    <col min="6916" max="6916" width="7.37962962962963" style="1" customWidth="1"/>
    <col min="6917" max="6917" width="11.25" style="1" customWidth="1"/>
    <col min="6918" max="6924" width="10.6296296296296" style="1" customWidth="1"/>
    <col min="6925" max="7164" width="9" style="1"/>
    <col min="7165" max="7165" width="8.5" style="1" customWidth="1"/>
    <col min="7166" max="7166" width="9" style="1"/>
    <col min="7167" max="7167" width="10.8796296296296" style="1" customWidth="1"/>
    <col min="7168" max="7168" width="9.62962962962963" style="1" customWidth="1"/>
    <col min="7169" max="7169" width="9.87962962962963" style="1" customWidth="1"/>
    <col min="7170" max="7170" width="9.62962962962963" style="1" customWidth="1"/>
    <col min="7171" max="7171" width="7.75" style="1" customWidth="1"/>
    <col min="7172" max="7172" width="7.37962962962963" style="1" customWidth="1"/>
    <col min="7173" max="7173" width="11.25" style="1" customWidth="1"/>
    <col min="7174" max="7180" width="10.6296296296296" style="1" customWidth="1"/>
    <col min="7181" max="7420" width="9" style="1"/>
    <col min="7421" max="7421" width="8.5" style="1" customWidth="1"/>
    <col min="7422" max="7422" width="9" style="1"/>
    <col min="7423" max="7423" width="10.8796296296296" style="1" customWidth="1"/>
    <col min="7424" max="7424" width="9.62962962962963" style="1" customWidth="1"/>
    <col min="7425" max="7425" width="9.87962962962963" style="1" customWidth="1"/>
    <col min="7426" max="7426" width="9.62962962962963" style="1" customWidth="1"/>
    <col min="7427" max="7427" width="7.75" style="1" customWidth="1"/>
    <col min="7428" max="7428" width="7.37962962962963" style="1" customWidth="1"/>
    <col min="7429" max="7429" width="11.25" style="1" customWidth="1"/>
    <col min="7430" max="7436" width="10.6296296296296" style="1" customWidth="1"/>
    <col min="7437" max="7676" width="9" style="1"/>
    <col min="7677" max="7677" width="8.5" style="1" customWidth="1"/>
    <col min="7678" max="7678" width="9" style="1"/>
    <col min="7679" max="7679" width="10.8796296296296" style="1" customWidth="1"/>
    <col min="7680" max="7680" width="9.62962962962963" style="1" customWidth="1"/>
    <col min="7681" max="7681" width="9.87962962962963" style="1" customWidth="1"/>
    <col min="7682" max="7682" width="9.62962962962963" style="1" customWidth="1"/>
    <col min="7683" max="7683" width="7.75" style="1" customWidth="1"/>
    <col min="7684" max="7684" width="7.37962962962963" style="1" customWidth="1"/>
    <col min="7685" max="7685" width="11.25" style="1" customWidth="1"/>
    <col min="7686" max="7692" width="10.6296296296296" style="1" customWidth="1"/>
    <col min="7693" max="7932" width="9" style="1"/>
    <col min="7933" max="7933" width="8.5" style="1" customWidth="1"/>
    <col min="7934" max="7934" width="9" style="1"/>
    <col min="7935" max="7935" width="10.8796296296296" style="1" customWidth="1"/>
    <col min="7936" max="7936" width="9.62962962962963" style="1" customWidth="1"/>
    <col min="7937" max="7937" width="9.87962962962963" style="1" customWidth="1"/>
    <col min="7938" max="7938" width="9.62962962962963" style="1" customWidth="1"/>
    <col min="7939" max="7939" width="7.75" style="1" customWidth="1"/>
    <col min="7940" max="7940" width="7.37962962962963" style="1" customWidth="1"/>
    <col min="7941" max="7941" width="11.25" style="1" customWidth="1"/>
    <col min="7942" max="7948" width="10.6296296296296" style="1" customWidth="1"/>
    <col min="7949" max="8188" width="9" style="1"/>
    <col min="8189" max="8189" width="8.5" style="1" customWidth="1"/>
    <col min="8190" max="8190" width="9" style="1"/>
    <col min="8191" max="8191" width="10.8796296296296" style="1" customWidth="1"/>
    <col min="8192" max="8192" width="9.62962962962963" style="1" customWidth="1"/>
    <col min="8193" max="8193" width="9.87962962962963" style="1" customWidth="1"/>
    <col min="8194" max="8194" width="9.62962962962963" style="1" customWidth="1"/>
    <col min="8195" max="8195" width="7.75" style="1" customWidth="1"/>
    <col min="8196" max="8196" width="7.37962962962963" style="1" customWidth="1"/>
    <col min="8197" max="8197" width="11.25" style="1" customWidth="1"/>
    <col min="8198" max="8204" width="10.6296296296296" style="1" customWidth="1"/>
    <col min="8205" max="8444" width="9" style="1"/>
    <col min="8445" max="8445" width="8.5" style="1" customWidth="1"/>
    <col min="8446" max="8446" width="9" style="1"/>
    <col min="8447" max="8447" width="10.8796296296296" style="1" customWidth="1"/>
    <col min="8448" max="8448" width="9.62962962962963" style="1" customWidth="1"/>
    <col min="8449" max="8449" width="9.87962962962963" style="1" customWidth="1"/>
    <col min="8450" max="8450" width="9.62962962962963" style="1" customWidth="1"/>
    <col min="8451" max="8451" width="7.75" style="1" customWidth="1"/>
    <col min="8452" max="8452" width="7.37962962962963" style="1" customWidth="1"/>
    <col min="8453" max="8453" width="11.25" style="1" customWidth="1"/>
    <col min="8454" max="8460" width="10.6296296296296" style="1" customWidth="1"/>
    <col min="8461" max="8700" width="9" style="1"/>
    <col min="8701" max="8701" width="8.5" style="1" customWidth="1"/>
    <col min="8702" max="8702" width="9" style="1"/>
    <col min="8703" max="8703" width="10.8796296296296" style="1" customWidth="1"/>
    <col min="8704" max="8704" width="9.62962962962963" style="1" customWidth="1"/>
    <col min="8705" max="8705" width="9.87962962962963" style="1" customWidth="1"/>
    <col min="8706" max="8706" width="9.62962962962963" style="1" customWidth="1"/>
    <col min="8707" max="8707" width="7.75" style="1" customWidth="1"/>
    <col min="8708" max="8708" width="7.37962962962963" style="1" customWidth="1"/>
    <col min="8709" max="8709" width="11.25" style="1" customWidth="1"/>
    <col min="8710" max="8716" width="10.6296296296296" style="1" customWidth="1"/>
    <col min="8717" max="8956" width="9" style="1"/>
    <col min="8957" max="8957" width="8.5" style="1" customWidth="1"/>
    <col min="8958" max="8958" width="9" style="1"/>
    <col min="8959" max="8959" width="10.8796296296296" style="1" customWidth="1"/>
    <col min="8960" max="8960" width="9.62962962962963" style="1" customWidth="1"/>
    <col min="8961" max="8961" width="9.87962962962963" style="1" customWidth="1"/>
    <col min="8962" max="8962" width="9.62962962962963" style="1" customWidth="1"/>
    <col min="8963" max="8963" width="7.75" style="1" customWidth="1"/>
    <col min="8964" max="8964" width="7.37962962962963" style="1" customWidth="1"/>
    <col min="8965" max="8965" width="11.25" style="1" customWidth="1"/>
    <col min="8966" max="8972" width="10.6296296296296" style="1" customWidth="1"/>
    <col min="8973" max="9212" width="9" style="1"/>
    <col min="9213" max="9213" width="8.5" style="1" customWidth="1"/>
    <col min="9214" max="9214" width="9" style="1"/>
    <col min="9215" max="9215" width="10.8796296296296" style="1" customWidth="1"/>
    <col min="9216" max="9216" width="9.62962962962963" style="1" customWidth="1"/>
    <col min="9217" max="9217" width="9.87962962962963" style="1" customWidth="1"/>
    <col min="9218" max="9218" width="9.62962962962963" style="1" customWidth="1"/>
    <col min="9219" max="9219" width="7.75" style="1" customWidth="1"/>
    <col min="9220" max="9220" width="7.37962962962963" style="1" customWidth="1"/>
    <col min="9221" max="9221" width="11.25" style="1" customWidth="1"/>
    <col min="9222" max="9228" width="10.6296296296296" style="1" customWidth="1"/>
    <col min="9229" max="9468" width="9" style="1"/>
    <col min="9469" max="9469" width="8.5" style="1" customWidth="1"/>
    <col min="9470" max="9470" width="9" style="1"/>
    <col min="9471" max="9471" width="10.8796296296296" style="1" customWidth="1"/>
    <col min="9472" max="9472" width="9.62962962962963" style="1" customWidth="1"/>
    <col min="9473" max="9473" width="9.87962962962963" style="1" customWidth="1"/>
    <col min="9474" max="9474" width="9.62962962962963" style="1" customWidth="1"/>
    <col min="9475" max="9475" width="7.75" style="1" customWidth="1"/>
    <col min="9476" max="9476" width="7.37962962962963" style="1" customWidth="1"/>
    <col min="9477" max="9477" width="11.25" style="1" customWidth="1"/>
    <col min="9478" max="9484" width="10.6296296296296" style="1" customWidth="1"/>
    <col min="9485" max="9724" width="9" style="1"/>
    <col min="9725" max="9725" width="8.5" style="1" customWidth="1"/>
    <col min="9726" max="9726" width="9" style="1"/>
    <col min="9727" max="9727" width="10.8796296296296" style="1" customWidth="1"/>
    <col min="9728" max="9728" width="9.62962962962963" style="1" customWidth="1"/>
    <col min="9729" max="9729" width="9.87962962962963" style="1" customWidth="1"/>
    <col min="9730" max="9730" width="9.62962962962963" style="1" customWidth="1"/>
    <col min="9731" max="9731" width="7.75" style="1" customWidth="1"/>
    <col min="9732" max="9732" width="7.37962962962963" style="1" customWidth="1"/>
    <col min="9733" max="9733" width="11.25" style="1" customWidth="1"/>
    <col min="9734" max="9740" width="10.6296296296296" style="1" customWidth="1"/>
    <col min="9741" max="9980" width="9" style="1"/>
    <col min="9981" max="9981" width="8.5" style="1" customWidth="1"/>
    <col min="9982" max="9982" width="9" style="1"/>
    <col min="9983" max="9983" width="10.8796296296296" style="1" customWidth="1"/>
    <col min="9984" max="9984" width="9.62962962962963" style="1" customWidth="1"/>
    <col min="9985" max="9985" width="9.87962962962963" style="1" customWidth="1"/>
    <col min="9986" max="9986" width="9.62962962962963" style="1" customWidth="1"/>
    <col min="9987" max="9987" width="7.75" style="1" customWidth="1"/>
    <col min="9988" max="9988" width="7.37962962962963" style="1" customWidth="1"/>
    <col min="9989" max="9989" width="11.25" style="1" customWidth="1"/>
    <col min="9990" max="9996" width="10.6296296296296" style="1" customWidth="1"/>
    <col min="9997" max="10236" width="9" style="1"/>
    <col min="10237" max="10237" width="8.5" style="1" customWidth="1"/>
    <col min="10238" max="10238" width="9" style="1"/>
    <col min="10239" max="10239" width="10.8796296296296" style="1" customWidth="1"/>
    <col min="10240" max="10240" width="9.62962962962963" style="1" customWidth="1"/>
    <col min="10241" max="10241" width="9.87962962962963" style="1" customWidth="1"/>
    <col min="10242" max="10242" width="9.62962962962963" style="1" customWidth="1"/>
    <col min="10243" max="10243" width="7.75" style="1" customWidth="1"/>
    <col min="10244" max="10244" width="7.37962962962963" style="1" customWidth="1"/>
    <col min="10245" max="10245" width="11.25" style="1" customWidth="1"/>
    <col min="10246" max="10252" width="10.6296296296296" style="1" customWidth="1"/>
    <col min="10253" max="10492" width="9" style="1"/>
    <col min="10493" max="10493" width="8.5" style="1" customWidth="1"/>
    <col min="10494" max="10494" width="9" style="1"/>
    <col min="10495" max="10495" width="10.8796296296296" style="1" customWidth="1"/>
    <col min="10496" max="10496" width="9.62962962962963" style="1" customWidth="1"/>
    <col min="10497" max="10497" width="9.87962962962963" style="1" customWidth="1"/>
    <col min="10498" max="10498" width="9.62962962962963" style="1" customWidth="1"/>
    <col min="10499" max="10499" width="7.75" style="1" customWidth="1"/>
    <col min="10500" max="10500" width="7.37962962962963" style="1" customWidth="1"/>
    <col min="10501" max="10501" width="11.25" style="1" customWidth="1"/>
    <col min="10502" max="10508" width="10.6296296296296" style="1" customWidth="1"/>
    <col min="10509" max="10748" width="9" style="1"/>
    <col min="10749" max="10749" width="8.5" style="1" customWidth="1"/>
    <col min="10750" max="10750" width="9" style="1"/>
    <col min="10751" max="10751" width="10.8796296296296" style="1" customWidth="1"/>
    <col min="10752" max="10752" width="9.62962962962963" style="1" customWidth="1"/>
    <col min="10753" max="10753" width="9.87962962962963" style="1" customWidth="1"/>
    <col min="10754" max="10754" width="9.62962962962963" style="1" customWidth="1"/>
    <col min="10755" max="10755" width="7.75" style="1" customWidth="1"/>
    <col min="10756" max="10756" width="7.37962962962963" style="1" customWidth="1"/>
    <col min="10757" max="10757" width="11.25" style="1" customWidth="1"/>
    <col min="10758" max="10764" width="10.6296296296296" style="1" customWidth="1"/>
    <col min="10765" max="11004" width="9" style="1"/>
    <col min="11005" max="11005" width="8.5" style="1" customWidth="1"/>
    <col min="11006" max="11006" width="9" style="1"/>
    <col min="11007" max="11007" width="10.8796296296296" style="1" customWidth="1"/>
    <col min="11008" max="11008" width="9.62962962962963" style="1" customWidth="1"/>
    <col min="11009" max="11009" width="9.87962962962963" style="1" customWidth="1"/>
    <col min="11010" max="11010" width="9.62962962962963" style="1" customWidth="1"/>
    <col min="11011" max="11011" width="7.75" style="1" customWidth="1"/>
    <col min="11012" max="11012" width="7.37962962962963" style="1" customWidth="1"/>
    <col min="11013" max="11013" width="11.25" style="1" customWidth="1"/>
    <col min="11014" max="11020" width="10.6296296296296" style="1" customWidth="1"/>
    <col min="11021" max="11260" width="9" style="1"/>
    <col min="11261" max="11261" width="8.5" style="1" customWidth="1"/>
    <col min="11262" max="11262" width="9" style="1"/>
    <col min="11263" max="11263" width="10.8796296296296" style="1" customWidth="1"/>
    <col min="11264" max="11264" width="9.62962962962963" style="1" customWidth="1"/>
    <col min="11265" max="11265" width="9.87962962962963" style="1" customWidth="1"/>
    <col min="11266" max="11266" width="9.62962962962963" style="1" customWidth="1"/>
    <col min="11267" max="11267" width="7.75" style="1" customWidth="1"/>
    <col min="11268" max="11268" width="7.37962962962963" style="1" customWidth="1"/>
    <col min="11269" max="11269" width="11.25" style="1" customWidth="1"/>
    <col min="11270" max="11276" width="10.6296296296296" style="1" customWidth="1"/>
    <col min="11277" max="11516" width="9" style="1"/>
    <col min="11517" max="11517" width="8.5" style="1" customWidth="1"/>
    <col min="11518" max="11518" width="9" style="1"/>
    <col min="11519" max="11519" width="10.8796296296296" style="1" customWidth="1"/>
    <col min="11520" max="11520" width="9.62962962962963" style="1" customWidth="1"/>
    <col min="11521" max="11521" width="9.87962962962963" style="1" customWidth="1"/>
    <col min="11522" max="11522" width="9.62962962962963" style="1" customWidth="1"/>
    <col min="11523" max="11523" width="7.75" style="1" customWidth="1"/>
    <col min="11524" max="11524" width="7.37962962962963" style="1" customWidth="1"/>
    <col min="11525" max="11525" width="11.25" style="1" customWidth="1"/>
    <col min="11526" max="11532" width="10.6296296296296" style="1" customWidth="1"/>
    <col min="11533" max="11772" width="9" style="1"/>
    <col min="11773" max="11773" width="8.5" style="1" customWidth="1"/>
    <col min="11774" max="11774" width="9" style="1"/>
    <col min="11775" max="11775" width="10.8796296296296" style="1" customWidth="1"/>
    <col min="11776" max="11776" width="9.62962962962963" style="1" customWidth="1"/>
    <col min="11777" max="11777" width="9.87962962962963" style="1" customWidth="1"/>
    <col min="11778" max="11778" width="9.62962962962963" style="1" customWidth="1"/>
    <col min="11779" max="11779" width="7.75" style="1" customWidth="1"/>
    <col min="11780" max="11780" width="7.37962962962963" style="1" customWidth="1"/>
    <col min="11781" max="11781" width="11.25" style="1" customWidth="1"/>
    <col min="11782" max="11788" width="10.6296296296296" style="1" customWidth="1"/>
    <col min="11789" max="12028" width="9" style="1"/>
    <col min="12029" max="12029" width="8.5" style="1" customWidth="1"/>
    <col min="12030" max="12030" width="9" style="1"/>
    <col min="12031" max="12031" width="10.8796296296296" style="1" customWidth="1"/>
    <col min="12032" max="12032" width="9.62962962962963" style="1" customWidth="1"/>
    <col min="12033" max="12033" width="9.87962962962963" style="1" customWidth="1"/>
    <col min="12034" max="12034" width="9.62962962962963" style="1" customWidth="1"/>
    <col min="12035" max="12035" width="7.75" style="1" customWidth="1"/>
    <col min="12036" max="12036" width="7.37962962962963" style="1" customWidth="1"/>
    <col min="12037" max="12037" width="11.25" style="1" customWidth="1"/>
    <col min="12038" max="12044" width="10.6296296296296" style="1" customWidth="1"/>
    <col min="12045" max="12284" width="9" style="1"/>
    <col min="12285" max="12285" width="8.5" style="1" customWidth="1"/>
    <col min="12286" max="12286" width="9" style="1"/>
    <col min="12287" max="12287" width="10.8796296296296" style="1" customWidth="1"/>
    <col min="12288" max="12288" width="9.62962962962963" style="1" customWidth="1"/>
    <col min="12289" max="12289" width="9.87962962962963" style="1" customWidth="1"/>
    <col min="12290" max="12290" width="9.62962962962963" style="1" customWidth="1"/>
    <col min="12291" max="12291" width="7.75" style="1" customWidth="1"/>
    <col min="12292" max="12292" width="7.37962962962963" style="1" customWidth="1"/>
    <col min="12293" max="12293" width="11.25" style="1" customWidth="1"/>
    <col min="12294" max="12300" width="10.6296296296296" style="1" customWidth="1"/>
    <col min="12301" max="12540" width="9" style="1"/>
    <col min="12541" max="12541" width="8.5" style="1" customWidth="1"/>
    <col min="12542" max="12542" width="9" style="1"/>
    <col min="12543" max="12543" width="10.8796296296296" style="1" customWidth="1"/>
    <col min="12544" max="12544" width="9.62962962962963" style="1" customWidth="1"/>
    <col min="12545" max="12545" width="9.87962962962963" style="1" customWidth="1"/>
    <col min="12546" max="12546" width="9.62962962962963" style="1" customWidth="1"/>
    <col min="12547" max="12547" width="7.75" style="1" customWidth="1"/>
    <col min="12548" max="12548" width="7.37962962962963" style="1" customWidth="1"/>
    <col min="12549" max="12549" width="11.25" style="1" customWidth="1"/>
    <col min="12550" max="12556" width="10.6296296296296" style="1" customWidth="1"/>
    <col min="12557" max="12796" width="9" style="1"/>
    <col min="12797" max="12797" width="8.5" style="1" customWidth="1"/>
    <col min="12798" max="12798" width="9" style="1"/>
    <col min="12799" max="12799" width="10.8796296296296" style="1" customWidth="1"/>
    <col min="12800" max="12800" width="9.62962962962963" style="1" customWidth="1"/>
    <col min="12801" max="12801" width="9.87962962962963" style="1" customWidth="1"/>
    <col min="12802" max="12802" width="9.62962962962963" style="1" customWidth="1"/>
    <col min="12803" max="12803" width="7.75" style="1" customWidth="1"/>
    <col min="12804" max="12804" width="7.37962962962963" style="1" customWidth="1"/>
    <col min="12805" max="12805" width="11.25" style="1" customWidth="1"/>
    <col min="12806" max="12812" width="10.6296296296296" style="1" customWidth="1"/>
    <col min="12813" max="13052" width="9" style="1"/>
    <col min="13053" max="13053" width="8.5" style="1" customWidth="1"/>
    <col min="13054" max="13054" width="9" style="1"/>
    <col min="13055" max="13055" width="10.8796296296296" style="1" customWidth="1"/>
    <col min="13056" max="13056" width="9.62962962962963" style="1" customWidth="1"/>
    <col min="13057" max="13057" width="9.87962962962963" style="1" customWidth="1"/>
    <col min="13058" max="13058" width="9.62962962962963" style="1" customWidth="1"/>
    <col min="13059" max="13059" width="7.75" style="1" customWidth="1"/>
    <col min="13060" max="13060" width="7.37962962962963" style="1" customWidth="1"/>
    <col min="13061" max="13061" width="11.25" style="1" customWidth="1"/>
    <col min="13062" max="13068" width="10.6296296296296" style="1" customWidth="1"/>
    <col min="13069" max="13308" width="9" style="1"/>
    <col min="13309" max="13309" width="8.5" style="1" customWidth="1"/>
    <col min="13310" max="13310" width="9" style="1"/>
    <col min="13311" max="13311" width="10.8796296296296" style="1" customWidth="1"/>
    <col min="13312" max="13312" width="9.62962962962963" style="1" customWidth="1"/>
    <col min="13313" max="13313" width="9.87962962962963" style="1" customWidth="1"/>
    <col min="13314" max="13314" width="9.62962962962963" style="1" customWidth="1"/>
    <col min="13315" max="13315" width="7.75" style="1" customWidth="1"/>
    <col min="13316" max="13316" width="7.37962962962963" style="1" customWidth="1"/>
    <col min="13317" max="13317" width="11.25" style="1" customWidth="1"/>
    <col min="13318" max="13324" width="10.6296296296296" style="1" customWidth="1"/>
    <col min="13325" max="13564" width="9" style="1"/>
    <col min="13565" max="13565" width="8.5" style="1" customWidth="1"/>
    <col min="13566" max="13566" width="9" style="1"/>
    <col min="13567" max="13567" width="10.8796296296296" style="1" customWidth="1"/>
    <col min="13568" max="13568" width="9.62962962962963" style="1" customWidth="1"/>
    <col min="13569" max="13569" width="9.87962962962963" style="1" customWidth="1"/>
    <col min="13570" max="13570" width="9.62962962962963" style="1" customWidth="1"/>
    <col min="13571" max="13571" width="7.75" style="1" customWidth="1"/>
    <col min="13572" max="13572" width="7.37962962962963" style="1" customWidth="1"/>
    <col min="13573" max="13573" width="11.25" style="1" customWidth="1"/>
    <col min="13574" max="13580" width="10.6296296296296" style="1" customWidth="1"/>
    <col min="13581" max="13820" width="9" style="1"/>
    <col min="13821" max="13821" width="8.5" style="1" customWidth="1"/>
    <col min="13822" max="13822" width="9" style="1"/>
    <col min="13823" max="13823" width="10.8796296296296" style="1" customWidth="1"/>
    <col min="13824" max="13824" width="9.62962962962963" style="1" customWidth="1"/>
    <col min="13825" max="13825" width="9.87962962962963" style="1" customWidth="1"/>
    <col min="13826" max="13826" width="9.62962962962963" style="1" customWidth="1"/>
    <col min="13827" max="13827" width="7.75" style="1" customWidth="1"/>
    <col min="13828" max="13828" width="7.37962962962963" style="1" customWidth="1"/>
    <col min="13829" max="13829" width="11.25" style="1" customWidth="1"/>
    <col min="13830" max="13836" width="10.6296296296296" style="1" customWidth="1"/>
    <col min="13837" max="14076" width="9" style="1"/>
    <col min="14077" max="14077" width="8.5" style="1" customWidth="1"/>
    <col min="14078" max="14078" width="9" style="1"/>
    <col min="14079" max="14079" width="10.8796296296296" style="1" customWidth="1"/>
    <col min="14080" max="14080" width="9.62962962962963" style="1" customWidth="1"/>
    <col min="14081" max="14081" width="9.87962962962963" style="1" customWidth="1"/>
    <col min="14082" max="14082" width="9.62962962962963" style="1" customWidth="1"/>
    <col min="14083" max="14083" width="7.75" style="1" customWidth="1"/>
    <col min="14084" max="14084" width="7.37962962962963" style="1" customWidth="1"/>
    <col min="14085" max="14085" width="11.25" style="1" customWidth="1"/>
    <col min="14086" max="14092" width="10.6296296296296" style="1" customWidth="1"/>
    <col min="14093" max="14332" width="9" style="1"/>
    <col min="14333" max="14333" width="8.5" style="1" customWidth="1"/>
    <col min="14334" max="14334" width="9" style="1"/>
    <col min="14335" max="14335" width="10.8796296296296" style="1" customWidth="1"/>
    <col min="14336" max="14336" width="9.62962962962963" style="1" customWidth="1"/>
    <col min="14337" max="14337" width="9.87962962962963" style="1" customWidth="1"/>
    <col min="14338" max="14338" width="9.62962962962963" style="1" customWidth="1"/>
    <col min="14339" max="14339" width="7.75" style="1" customWidth="1"/>
    <col min="14340" max="14340" width="7.37962962962963" style="1" customWidth="1"/>
    <col min="14341" max="14341" width="11.25" style="1" customWidth="1"/>
    <col min="14342" max="14348" width="10.6296296296296" style="1" customWidth="1"/>
    <col min="14349" max="14588" width="9" style="1"/>
    <col min="14589" max="14589" width="8.5" style="1" customWidth="1"/>
    <col min="14590" max="14590" width="9" style="1"/>
    <col min="14591" max="14591" width="10.8796296296296" style="1" customWidth="1"/>
    <col min="14592" max="14592" width="9.62962962962963" style="1" customWidth="1"/>
    <col min="14593" max="14593" width="9.87962962962963" style="1" customWidth="1"/>
    <col min="14594" max="14594" width="9.62962962962963" style="1" customWidth="1"/>
    <col min="14595" max="14595" width="7.75" style="1" customWidth="1"/>
    <col min="14596" max="14596" width="7.37962962962963" style="1" customWidth="1"/>
    <col min="14597" max="14597" width="11.25" style="1" customWidth="1"/>
    <col min="14598" max="14604" width="10.6296296296296" style="1" customWidth="1"/>
    <col min="14605" max="14844" width="9" style="1"/>
    <col min="14845" max="14845" width="8.5" style="1" customWidth="1"/>
    <col min="14846" max="14846" width="9" style="1"/>
    <col min="14847" max="14847" width="10.8796296296296" style="1" customWidth="1"/>
    <col min="14848" max="14848" width="9.62962962962963" style="1" customWidth="1"/>
    <col min="14849" max="14849" width="9.87962962962963" style="1" customWidth="1"/>
    <col min="14850" max="14850" width="9.62962962962963" style="1" customWidth="1"/>
    <col min="14851" max="14851" width="7.75" style="1" customWidth="1"/>
    <col min="14852" max="14852" width="7.37962962962963" style="1" customWidth="1"/>
    <col min="14853" max="14853" width="11.25" style="1" customWidth="1"/>
    <col min="14854" max="14860" width="10.6296296296296" style="1" customWidth="1"/>
    <col min="14861" max="15100" width="9" style="1"/>
    <col min="15101" max="15101" width="8.5" style="1" customWidth="1"/>
    <col min="15102" max="15102" width="9" style="1"/>
    <col min="15103" max="15103" width="10.8796296296296" style="1" customWidth="1"/>
    <col min="15104" max="15104" width="9.62962962962963" style="1" customWidth="1"/>
    <col min="15105" max="15105" width="9.87962962962963" style="1" customWidth="1"/>
    <col min="15106" max="15106" width="9.62962962962963" style="1" customWidth="1"/>
    <col min="15107" max="15107" width="7.75" style="1" customWidth="1"/>
    <col min="15108" max="15108" width="7.37962962962963" style="1" customWidth="1"/>
    <col min="15109" max="15109" width="11.25" style="1" customWidth="1"/>
    <col min="15110" max="15116" width="10.6296296296296" style="1" customWidth="1"/>
    <col min="15117" max="15356" width="9" style="1"/>
    <col min="15357" max="15357" width="8.5" style="1" customWidth="1"/>
    <col min="15358" max="15358" width="9" style="1"/>
    <col min="15359" max="15359" width="10.8796296296296" style="1" customWidth="1"/>
    <col min="15360" max="15360" width="9.62962962962963" style="1" customWidth="1"/>
    <col min="15361" max="15361" width="9.87962962962963" style="1" customWidth="1"/>
    <col min="15362" max="15362" width="9.62962962962963" style="1" customWidth="1"/>
    <col min="15363" max="15363" width="7.75" style="1" customWidth="1"/>
    <col min="15364" max="15364" width="7.37962962962963" style="1" customWidth="1"/>
    <col min="15365" max="15365" width="11.25" style="1" customWidth="1"/>
    <col min="15366" max="15372" width="10.6296296296296" style="1" customWidth="1"/>
    <col min="15373" max="15612" width="9" style="1"/>
    <col min="15613" max="15613" width="8.5" style="1" customWidth="1"/>
    <col min="15614" max="15614" width="9" style="1"/>
    <col min="15615" max="15615" width="10.8796296296296" style="1" customWidth="1"/>
    <col min="15616" max="15616" width="9.62962962962963" style="1" customWidth="1"/>
    <col min="15617" max="15617" width="9.87962962962963" style="1" customWidth="1"/>
    <col min="15618" max="15618" width="9.62962962962963" style="1" customWidth="1"/>
    <col min="15619" max="15619" width="7.75" style="1" customWidth="1"/>
    <col min="15620" max="15620" width="7.37962962962963" style="1" customWidth="1"/>
    <col min="15621" max="15621" width="11.25" style="1" customWidth="1"/>
    <col min="15622" max="15628" width="10.6296296296296" style="1" customWidth="1"/>
    <col min="15629" max="15868" width="9" style="1"/>
    <col min="15869" max="15869" width="8.5" style="1" customWidth="1"/>
    <col min="15870" max="15870" width="9" style="1"/>
    <col min="15871" max="15871" width="10.8796296296296" style="1" customWidth="1"/>
    <col min="15872" max="15872" width="9.62962962962963" style="1" customWidth="1"/>
    <col min="15873" max="15873" width="9.87962962962963" style="1" customWidth="1"/>
    <col min="15874" max="15874" width="9.62962962962963" style="1" customWidth="1"/>
    <col min="15875" max="15875" width="7.75" style="1" customWidth="1"/>
    <col min="15876" max="15876" width="7.37962962962963" style="1" customWidth="1"/>
    <col min="15877" max="15877" width="11.25" style="1" customWidth="1"/>
    <col min="15878" max="15884" width="10.6296296296296" style="1" customWidth="1"/>
    <col min="15885" max="16124" width="9" style="1"/>
    <col min="16125" max="16125" width="8.5" style="1" customWidth="1"/>
    <col min="16126" max="16126" width="9" style="1"/>
    <col min="16127" max="16127" width="10.8796296296296" style="1" customWidth="1"/>
    <col min="16128" max="16128" width="9.62962962962963" style="1" customWidth="1"/>
    <col min="16129" max="16129" width="9.87962962962963" style="1" customWidth="1"/>
    <col min="16130" max="16130" width="9.62962962962963" style="1" customWidth="1"/>
    <col min="16131" max="16131" width="7.75" style="1" customWidth="1"/>
    <col min="16132" max="16132" width="7.37962962962963" style="1" customWidth="1"/>
    <col min="16133" max="16133" width="11.25" style="1" customWidth="1"/>
    <col min="16134" max="16140" width="10.6296296296296" style="1" customWidth="1"/>
    <col min="16141" max="16384" width="9" style="1"/>
  </cols>
  <sheetData>
    <row r="1" spans="1:9">
      <c r="A1" s="56" t="s">
        <v>162</v>
      </c>
      <c r="B1" s="57"/>
      <c r="C1" s="57"/>
      <c r="D1" s="57"/>
      <c r="E1" s="57"/>
      <c r="F1" s="57"/>
      <c r="G1" s="57"/>
      <c r="H1" s="57"/>
      <c r="I1" s="57"/>
    </row>
    <row r="2" ht="36.75" customHeight="1" spans="1:9">
      <c r="A2" s="58" t="s">
        <v>163</v>
      </c>
      <c r="B2" s="59"/>
      <c r="C2" s="59"/>
      <c r="D2" s="59"/>
      <c r="E2" s="59"/>
      <c r="F2" s="59"/>
      <c r="G2" s="59"/>
      <c r="H2" s="59"/>
      <c r="I2" s="59"/>
    </row>
    <row r="3" s="2" customFormat="1" ht="30.75" customHeight="1" spans="1:12">
      <c r="A3" s="11" t="s">
        <v>164</v>
      </c>
      <c r="B3" s="60" t="s">
        <v>165</v>
      </c>
      <c r="C3" s="12"/>
      <c r="D3" s="12"/>
      <c r="E3" s="12"/>
      <c r="F3" s="12"/>
      <c r="G3" s="12"/>
      <c r="H3" s="12"/>
      <c r="I3" s="12"/>
      <c r="L3" s="50"/>
    </row>
    <row r="4" s="2" customFormat="1" ht="30.75" customHeight="1" spans="1:12">
      <c r="A4" s="11" t="s">
        <v>166</v>
      </c>
      <c r="B4" s="12" t="s">
        <v>167</v>
      </c>
      <c r="C4" s="12"/>
      <c r="D4" s="12"/>
      <c r="E4" s="12"/>
      <c r="F4" s="12" t="s">
        <v>168</v>
      </c>
      <c r="G4" s="12" t="s">
        <v>169</v>
      </c>
      <c r="H4" s="12"/>
      <c r="I4" s="12"/>
      <c r="J4" s="50"/>
      <c r="K4" s="50"/>
      <c r="L4" s="50"/>
    </row>
    <row r="5" s="3" customFormat="1" ht="37" customHeight="1" spans="1:12">
      <c r="A5" s="11" t="s">
        <v>170</v>
      </c>
      <c r="B5" s="13"/>
      <c r="C5" s="13"/>
      <c r="D5" s="11" t="s">
        <v>171</v>
      </c>
      <c r="E5" s="11" t="s">
        <v>172</v>
      </c>
      <c r="F5" s="11" t="s">
        <v>173</v>
      </c>
      <c r="G5" s="11" t="s">
        <v>174</v>
      </c>
      <c r="H5" s="11" t="s">
        <v>175</v>
      </c>
      <c r="I5" s="11" t="s">
        <v>176</v>
      </c>
      <c r="J5" s="51"/>
      <c r="K5" s="51"/>
      <c r="L5" s="51"/>
    </row>
    <row r="6" s="2" customFormat="1" ht="24.95" customHeight="1" spans="1:12">
      <c r="A6" s="11"/>
      <c r="B6" s="14" t="s">
        <v>177</v>
      </c>
      <c r="C6" s="14"/>
      <c r="D6" s="12">
        <v>185</v>
      </c>
      <c r="E6" s="15">
        <v>185</v>
      </c>
      <c r="F6" s="15">
        <v>185</v>
      </c>
      <c r="G6" s="16">
        <v>10</v>
      </c>
      <c r="H6" s="17">
        <v>1</v>
      </c>
      <c r="I6" s="12">
        <f>H6*G6</f>
        <v>10</v>
      </c>
      <c r="J6" s="50"/>
      <c r="K6" s="50"/>
      <c r="L6" s="50"/>
    </row>
    <row r="7" s="2" customFormat="1" ht="24.95" customHeight="1" spans="1:12">
      <c r="A7" s="11"/>
      <c r="B7" s="12" t="s">
        <v>178</v>
      </c>
      <c r="C7" s="12"/>
      <c r="D7" s="12">
        <v>185</v>
      </c>
      <c r="E7" s="15">
        <v>185</v>
      </c>
      <c r="F7" s="15">
        <v>185</v>
      </c>
      <c r="G7" s="16" t="s">
        <v>35</v>
      </c>
      <c r="H7" s="16"/>
      <c r="I7" s="12" t="s">
        <v>35</v>
      </c>
      <c r="J7" s="50"/>
      <c r="K7" s="50"/>
      <c r="L7" s="50"/>
    </row>
    <row r="8" s="2" customFormat="1" ht="24.95" customHeight="1" spans="1:12">
      <c r="A8" s="11"/>
      <c r="B8" s="61" t="s">
        <v>179</v>
      </c>
      <c r="C8" s="62"/>
      <c r="D8" s="12"/>
      <c r="E8" s="19"/>
      <c r="F8" s="15"/>
      <c r="G8" s="16" t="s">
        <v>35</v>
      </c>
      <c r="H8" s="16"/>
      <c r="I8" s="12" t="s">
        <v>35</v>
      </c>
      <c r="J8" s="50"/>
      <c r="K8" s="50"/>
      <c r="L8" s="50"/>
    </row>
    <row r="9" s="2" customFormat="1" ht="24.95" customHeight="1" spans="1:12">
      <c r="A9" s="11"/>
      <c r="B9" s="20" t="s">
        <v>180</v>
      </c>
      <c r="C9" s="20"/>
      <c r="D9" s="14"/>
      <c r="E9" s="12"/>
      <c r="F9" s="12"/>
      <c r="G9" s="16" t="s">
        <v>35</v>
      </c>
      <c r="H9" s="16"/>
      <c r="I9" s="12" t="s">
        <v>35</v>
      </c>
      <c r="J9" s="50"/>
      <c r="K9" s="50"/>
      <c r="L9" s="50"/>
    </row>
    <row r="10" s="2" customFormat="1" ht="24.95" customHeight="1" spans="1:12">
      <c r="A10" s="21" t="s">
        <v>181</v>
      </c>
      <c r="B10" s="12" t="s">
        <v>182</v>
      </c>
      <c r="C10" s="12"/>
      <c r="D10" s="12"/>
      <c r="E10" s="12"/>
      <c r="F10" s="12" t="s">
        <v>183</v>
      </c>
      <c r="G10" s="12"/>
      <c r="H10" s="12"/>
      <c r="I10" s="12"/>
      <c r="J10" s="50"/>
      <c r="K10" s="50"/>
      <c r="L10" s="50"/>
    </row>
    <row r="11" s="2" customFormat="1" ht="235" customHeight="1" spans="1:12">
      <c r="A11" s="13"/>
      <c r="B11" s="63" t="s">
        <v>184</v>
      </c>
      <c r="C11" s="64"/>
      <c r="D11" s="64"/>
      <c r="E11" s="65"/>
      <c r="F11" s="63" t="s">
        <v>185</v>
      </c>
      <c r="G11" s="64"/>
      <c r="H11" s="64"/>
      <c r="I11" s="65"/>
      <c r="J11" s="50"/>
      <c r="K11" s="50"/>
      <c r="L11" s="50"/>
    </row>
    <row r="12" s="2" customFormat="1" ht="30" customHeight="1" spans="1:9">
      <c r="A12" s="11" t="s">
        <v>186</v>
      </c>
      <c r="B12" s="25" t="s">
        <v>187</v>
      </c>
      <c r="C12" s="25" t="s">
        <v>188</v>
      </c>
      <c r="D12" s="25" t="s">
        <v>189</v>
      </c>
      <c r="E12" s="11" t="s">
        <v>190</v>
      </c>
      <c r="F12" s="11" t="s">
        <v>191</v>
      </c>
      <c r="G12" s="13" t="s">
        <v>192</v>
      </c>
      <c r="H12" s="25" t="s">
        <v>193</v>
      </c>
      <c r="I12" s="11" t="s">
        <v>194</v>
      </c>
    </row>
    <row r="13" s="2" customFormat="1" ht="45" customHeight="1" spans="1:9">
      <c r="A13" s="11"/>
      <c r="B13" s="66" t="s">
        <v>195</v>
      </c>
      <c r="C13" s="66" t="s">
        <v>196</v>
      </c>
      <c r="D13" s="67" t="s">
        <v>197</v>
      </c>
      <c r="E13" s="68" t="s">
        <v>198</v>
      </c>
      <c r="F13" s="69">
        <v>2</v>
      </c>
      <c r="G13" s="66">
        <v>2</v>
      </c>
      <c r="H13" s="66">
        <v>2</v>
      </c>
      <c r="I13" s="80"/>
    </row>
    <row r="14" s="2" customFormat="1" ht="55" customHeight="1" spans="1:9">
      <c r="A14" s="11"/>
      <c r="B14" s="66"/>
      <c r="C14" s="66"/>
      <c r="D14" s="67" t="s">
        <v>199</v>
      </c>
      <c r="E14" s="68" t="s">
        <v>200</v>
      </c>
      <c r="F14" s="69">
        <v>100</v>
      </c>
      <c r="G14" s="66">
        <v>5</v>
      </c>
      <c r="H14" s="66">
        <v>5</v>
      </c>
      <c r="I14" s="81"/>
    </row>
    <row r="15" s="2" customFormat="1" ht="55" customHeight="1" spans="1:9">
      <c r="A15" s="11"/>
      <c r="B15" s="66"/>
      <c r="C15" s="66"/>
      <c r="D15" s="67" t="s">
        <v>201</v>
      </c>
      <c r="E15" s="68" t="s">
        <v>202</v>
      </c>
      <c r="F15" s="69">
        <v>50</v>
      </c>
      <c r="G15" s="66">
        <v>3</v>
      </c>
      <c r="H15" s="66">
        <v>3</v>
      </c>
      <c r="I15" s="81"/>
    </row>
    <row r="16" s="2" customFormat="1" ht="55" customHeight="1" spans="1:9">
      <c r="A16" s="11"/>
      <c r="B16" s="66"/>
      <c r="C16" s="66"/>
      <c r="D16" s="67" t="s">
        <v>203</v>
      </c>
      <c r="E16" s="68" t="s">
        <v>204</v>
      </c>
      <c r="F16" s="69">
        <v>50</v>
      </c>
      <c r="G16" s="66">
        <v>2</v>
      </c>
      <c r="H16" s="66">
        <v>2</v>
      </c>
      <c r="I16" s="81"/>
    </row>
    <row r="17" s="2" customFormat="1" ht="49" customHeight="1" spans="1:9">
      <c r="A17" s="11"/>
      <c r="B17" s="66"/>
      <c r="C17" s="66"/>
      <c r="D17" s="70" t="s">
        <v>205</v>
      </c>
      <c r="E17" s="68" t="s">
        <v>206</v>
      </c>
      <c r="F17" s="69">
        <v>120</v>
      </c>
      <c r="G17" s="66">
        <v>3</v>
      </c>
      <c r="H17" s="66">
        <v>3</v>
      </c>
      <c r="I17" s="81"/>
    </row>
    <row r="18" s="2" customFormat="1" ht="43" customHeight="1" spans="1:9">
      <c r="A18" s="11"/>
      <c r="B18" s="66"/>
      <c r="C18" s="66"/>
      <c r="D18" s="70" t="s">
        <v>207</v>
      </c>
      <c r="E18" s="68" t="s">
        <v>208</v>
      </c>
      <c r="F18" s="69">
        <v>1</v>
      </c>
      <c r="G18" s="66">
        <v>2</v>
      </c>
      <c r="H18" s="66">
        <v>2</v>
      </c>
      <c r="I18" s="81"/>
    </row>
    <row r="19" s="2" customFormat="1" ht="39" customHeight="1" spans="1:9">
      <c r="A19" s="11"/>
      <c r="B19" s="66"/>
      <c r="C19" s="66"/>
      <c r="D19" s="67" t="s">
        <v>209</v>
      </c>
      <c r="E19" s="68" t="s">
        <v>210</v>
      </c>
      <c r="F19" s="69">
        <v>500</v>
      </c>
      <c r="G19" s="66">
        <v>2</v>
      </c>
      <c r="H19" s="66">
        <v>2</v>
      </c>
      <c r="I19" s="81"/>
    </row>
    <row r="20" s="2" customFormat="1" ht="34" customHeight="1" spans="1:9">
      <c r="A20" s="11"/>
      <c r="B20" s="66"/>
      <c r="C20" s="66"/>
      <c r="D20" s="68"/>
      <c r="E20" s="68" t="s">
        <v>211</v>
      </c>
      <c r="F20" s="69">
        <v>150</v>
      </c>
      <c r="G20" s="66">
        <v>3</v>
      </c>
      <c r="H20" s="66">
        <v>3</v>
      </c>
      <c r="I20" s="81"/>
    </row>
    <row r="21" s="2" customFormat="1" ht="55" customHeight="1" spans="1:9">
      <c r="A21" s="11"/>
      <c r="B21" s="66"/>
      <c r="C21" s="66"/>
      <c r="D21" s="67" t="s">
        <v>212</v>
      </c>
      <c r="E21" s="68" t="s">
        <v>198</v>
      </c>
      <c r="F21" s="69">
        <v>1</v>
      </c>
      <c r="G21" s="66">
        <v>2</v>
      </c>
      <c r="H21" s="66">
        <v>2</v>
      </c>
      <c r="I21" s="81"/>
    </row>
    <row r="22" s="2" customFormat="1" ht="55" customHeight="1" spans="1:9">
      <c r="A22" s="11"/>
      <c r="B22" s="66"/>
      <c r="C22" s="66"/>
      <c r="D22" s="67" t="s">
        <v>213</v>
      </c>
      <c r="E22" s="68" t="s">
        <v>214</v>
      </c>
      <c r="F22" s="69">
        <v>440</v>
      </c>
      <c r="G22" s="66">
        <v>2</v>
      </c>
      <c r="H22" s="66">
        <v>2</v>
      </c>
      <c r="I22" s="81"/>
    </row>
    <row r="23" s="2" customFormat="1" ht="46" customHeight="1" spans="1:9">
      <c r="A23" s="11"/>
      <c r="B23" s="66"/>
      <c r="C23" s="66"/>
      <c r="D23" s="67" t="s">
        <v>215</v>
      </c>
      <c r="E23" s="68" t="s">
        <v>216</v>
      </c>
      <c r="F23" s="69">
        <v>80</v>
      </c>
      <c r="G23" s="66">
        <v>2</v>
      </c>
      <c r="H23" s="66">
        <v>2</v>
      </c>
      <c r="I23" s="81"/>
    </row>
    <row r="24" s="2" customFormat="1" ht="52" customHeight="1" spans="1:9">
      <c r="A24" s="11"/>
      <c r="B24" s="66"/>
      <c r="C24" s="66"/>
      <c r="D24" s="67" t="s">
        <v>217</v>
      </c>
      <c r="E24" s="68" t="s">
        <v>218</v>
      </c>
      <c r="F24" s="69">
        <v>3400</v>
      </c>
      <c r="G24" s="66">
        <v>3</v>
      </c>
      <c r="H24" s="66">
        <v>3</v>
      </c>
      <c r="I24" s="81"/>
    </row>
    <row r="25" s="2" customFormat="1" ht="37" customHeight="1" spans="1:9">
      <c r="A25" s="11"/>
      <c r="B25" s="66"/>
      <c r="C25" s="66"/>
      <c r="D25" s="67" t="s">
        <v>219</v>
      </c>
      <c r="E25" s="68" t="s">
        <v>220</v>
      </c>
      <c r="F25" s="69">
        <v>7</v>
      </c>
      <c r="G25" s="66">
        <v>2</v>
      </c>
      <c r="H25" s="66">
        <v>2</v>
      </c>
      <c r="I25" s="81"/>
    </row>
    <row r="26" s="2" customFormat="1" ht="49" customHeight="1" spans="1:9">
      <c r="A26" s="11"/>
      <c r="B26" s="66"/>
      <c r="C26" s="33" t="s">
        <v>221</v>
      </c>
      <c r="D26" s="67" t="s">
        <v>222</v>
      </c>
      <c r="E26" s="71">
        <v>1</v>
      </c>
      <c r="F26" s="71">
        <v>1</v>
      </c>
      <c r="G26" s="66">
        <v>5</v>
      </c>
      <c r="H26" s="66">
        <v>5</v>
      </c>
      <c r="I26" s="81"/>
    </row>
    <row r="27" s="2" customFormat="1" ht="49" customHeight="1" spans="1:9">
      <c r="A27" s="11"/>
      <c r="B27" s="66"/>
      <c r="C27" s="33"/>
      <c r="D27" s="67" t="s">
        <v>223</v>
      </c>
      <c r="E27" s="68" t="s">
        <v>224</v>
      </c>
      <c r="F27" s="71">
        <v>0.95</v>
      </c>
      <c r="G27" s="66">
        <v>2</v>
      </c>
      <c r="H27" s="66">
        <v>2</v>
      </c>
      <c r="I27" s="81"/>
    </row>
    <row r="28" s="2" customFormat="1" ht="49" customHeight="1" spans="1:9">
      <c r="A28" s="11"/>
      <c r="B28" s="66"/>
      <c r="C28" s="33"/>
      <c r="D28" s="67" t="s">
        <v>225</v>
      </c>
      <c r="E28" s="71">
        <v>1</v>
      </c>
      <c r="F28" s="71">
        <v>1</v>
      </c>
      <c r="G28" s="66">
        <v>2</v>
      </c>
      <c r="H28" s="66">
        <v>2</v>
      </c>
      <c r="I28" s="81"/>
    </row>
    <row r="29" s="2" customFormat="1" ht="49" customHeight="1" spans="1:9">
      <c r="A29" s="11"/>
      <c r="B29" s="66"/>
      <c r="C29" s="33"/>
      <c r="D29" s="67" t="s">
        <v>226</v>
      </c>
      <c r="E29" s="71">
        <v>0</v>
      </c>
      <c r="F29" s="71">
        <v>0</v>
      </c>
      <c r="G29" s="66">
        <v>5</v>
      </c>
      <c r="H29" s="66">
        <v>5</v>
      </c>
      <c r="I29" s="81"/>
    </row>
    <row r="30" s="2" customFormat="1" ht="49" customHeight="1" spans="1:9">
      <c r="A30" s="11"/>
      <c r="B30" s="66"/>
      <c r="C30" s="33"/>
      <c r="D30" s="67" t="s">
        <v>227</v>
      </c>
      <c r="E30" s="71">
        <v>1</v>
      </c>
      <c r="F30" s="71">
        <v>1</v>
      </c>
      <c r="G30" s="66">
        <v>2</v>
      </c>
      <c r="H30" s="66">
        <v>2</v>
      </c>
      <c r="I30" s="81"/>
    </row>
    <row r="31" s="2" customFormat="1" ht="49" customHeight="1" spans="1:9">
      <c r="A31" s="11"/>
      <c r="B31" s="66"/>
      <c r="C31" s="33"/>
      <c r="D31" s="67" t="s">
        <v>228</v>
      </c>
      <c r="E31" s="71">
        <v>1</v>
      </c>
      <c r="F31" s="71">
        <v>1</v>
      </c>
      <c r="G31" s="66">
        <v>2</v>
      </c>
      <c r="H31" s="66">
        <v>2</v>
      </c>
      <c r="I31" s="81"/>
    </row>
    <row r="32" s="2" customFormat="1" ht="49" customHeight="1" spans="1:9">
      <c r="A32" s="11"/>
      <c r="B32" s="66"/>
      <c r="C32" s="33"/>
      <c r="D32" s="67" t="s">
        <v>229</v>
      </c>
      <c r="E32" s="71">
        <v>1</v>
      </c>
      <c r="F32" s="71">
        <v>1</v>
      </c>
      <c r="G32" s="66">
        <v>2</v>
      </c>
      <c r="H32" s="66">
        <v>2</v>
      </c>
      <c r="I32" s="81"/>
    </row>
    <row r="33" s="2" customFormat="1" ht="52" customHeight="1" spans="1:9">
      <c r="A33" s="11"/>
      <c r="B33" s="66"/>
      <c r="C33" s="33"/>
      <c r="D33" s="67" t="s">
        <v>230</v>
      </c>
      <c r="E33" s="71">
        <v>1</v>
      </c>
      <c r="F33" s="71">
        <v>1</v>
      </c>
      <c r="G33" s="66">
        <v>5</v>
      </c>
      <c r="H33" s="66">
        <v>5</v>
      </c>
      <c r="I33" s="80"/>
    </row>
    <row r="34" s="2" customFormat="1" ht="42" customHeight="1" spans="1:9">
      <c r="A34" s="11"/>
      <c r="B34" s="66"/>
      <c r="C34" s="66" t="s">
        <v>231</v>
      </c>
      <c r="D34" s="67" t="s">
        <v>232</v>
      </c>
      <c r="E34" s="68" t="s">
        <v>233</v>
      </c>
      <c r="F34" s="68" t="s">
        <v>233</v>
      </c>
      <c r="G34" s="66">
        <v>2</v>
      </c>
      <c r="H34" s="66">
        <v>2</v>
      </c>
      <c r="I34" s="80"/>
    </row>
    <row r="35" s="2" customFormat="1" ht="40" customHeight="1" spans="1:9">
      <c r="A35" s="11"/>
      <c r="B35" s="66"/>
      <c r="C35" s="66"/>
      <c r="D35" s="67" t="s">
        <v>234</v>
      </c>
      <c r="E35" s="72" t="s">
        <v>235</v>
      </c>
      <c r="F35" s="72">
        <v>1</v>
      </c>
      <c r="G35" s="66">
        <v>2</v>
      </c>
      <c r="H35" s="66">
        <v>2</v>
      </c>
      <c r="I35" s="80"/>
    </row>
    <row r="36" s="2" customFormat="1" ht="40" customHeight="1" spans="1:9">
      <c r="A36" s="11"/>
      <c r="B36" s="66"/>
      <c r="C36" s="73" t="s">
        <v>236</v>
      </c>
      <c r="D36" s="67" t="s">
        <v>237</v>
      </c>
      <c r="E36" s="72" t="s">
        <v>238</v>
      </c>
      <c r="F36" s="74">
        <v>185</v>
      </c>
      <c r="G36" s="66">
        <v>5</v>
      </c>
      <c r="H36" s="66">
        <v>5</v>
      </c>
      <c r="I36" s="80"/>
    </row>
    <row r="37" s="2" customFormat="1" ht="53" customHeight="1" spans="1:9">
      <c r="A37" s="11"/>
      <c r="B37" s="73" t="s">
        <v>239</v>
      </c>
      <c r="C37" s="66" t="s">
        <v>240</v>
      </c>
      <c r="D37" s="67" t="s">
        <v>241</v>
      </c>
      <c r="E37" s="75" t="s">
        <v>241</v>
      </c>
      <c r="F37" s="75" t="s">
        <v>241</v>
      </c>
      <c r="G37" s="66">
        <v>0</v>
      </c>
      <c r="H37" s="66">
        <v>0</v>
      </c>
      <c r="I37" s="80"/>
    </row>
    <row r="38" s="2" customFormat="1" ht="55" customHeight="1" spans="1:9">
      <c r="A38" s="11"/>
      <c r="B38" s="33"/>
      <c r="C38" s="73" t="s">
        <v>242</v>
      </c>
      <c r="D38" s="67" t="s">
        <v>243</v>
      </c>
      <c r="E38" s="76">
        <v>1</v>
      </c>
      <c r="F38" s="76">
        <v>1</v>
      </c>
      <c r="G38" s="66">
        <v>5</v>
      </c>
      <c r="H38" s="66">
        <v>5</v>
      </c>
      <c r="I38" s="80"/>
    </row>
    <row r="39" s="2" customFormat="1" ht="52" customHeight="1" spans="1:9">
      <c r="A39" s="11"/>
      <c r="B39" s="33"/>
      <c r="C39" s="33"/>
      <c r="D39" s="67" t="s">
        <v>244</v>
      </c>
      <c r="E39" s="75" t="s">
        <v>245</v>
      </c>
      <c r="F39" s="75" t="s">
        <v>245</v>
      </c>
      <c r="G39" s="66">
        <v>1</v>
      </c>
      <c r="H39" s="66">
        <v>1</v>
      </c>
      <c r="I39" s="80"/>
    </row>
    <row r="40" s="2" customFormat="1" ht="60" customHeight="1" spans="1:9">
      <c r="A40" s="11"/>
      <c r="B40" s="33"/>
      <c r="C40" s="37"/>
      <c r="D40" s="67" t="s">
        <v>246</v>
      </c>
      <c r="E40" s="75" t="s">
        <v>247</v>
      </c>
      <c r="F40" s="75" t="s">
        <v>247</v>
      </c>
      <c r="G40" s="66">
        <v>5</v>
      </c>
      <c r="H40" s="66">
        <v>5</v>
      </c>
      <c r="I40" s="80"/>
    </row>
    <row r="41" s="2" customFormat="1" ht="30" customHeight="1" spans="1:9">
      <c r="A41" s="11"/>
      <c r="B41" s="33"/>
      <c r="C41" s="66" t="s">
        <v>248</v>
      </c>
      <c r="D41" s="67" t="s">
        <v>241</v>
      </c>
      <c r="E41" s="66" t="s">
        <v>241</v>
      </c>
      <c r="F41" s="66" t="s">
        <v>241</v>
      </c>
      <c r="G41" s="66">
        <v>0</v>
      </c>
      <c r="H41" s="66">
        <v>0</v>
      </c>
      <c r="I41" s="80"/>
    </row>
    <row r="42" s="2" customFormat="1" ht="53" customHeight="1" spans="1:9">
      <c r="A42" s="11"/>
      <c r="B42" s="33"/>
      <c r="C42" s="73" t="s">
        <v>249</v>
      </c>
      <c r="D42" s="77" t="s">
        <v>250</v>
      </c>
      <c r="E42" s="66" t="s">
        <v>251</v>
      </c>
      <c r="F42" s="66" t="s">
        <v>251</v>
      </c>
      <c r="G42" s="66">
        <v>5</v>
      </c>
      <c r="H42" s="66">
        <v>5</v>
      </c>
      <c r="I42" s="80"/>
    </row>
    <row r="43" s="2" customFormat="1" ht="79" customHeight="1" spans="1:9">
      <c r="A43" s="11"/>
      <c r="B43" s="33"/>
      <c r="C43" s="37"/>
      <c r="D43" s="67" t="s">
        <v>252</v>
      </c>
      <c r="E43" s="75" t="s">
        <v>253</v>
      </c>
      <c r="F43" s="75" t="s">
        <v>253</v>
      </c>
      <c r="G43" s="66">
        <v>5</v>
      </c>
      <c r="H43" s="66">
        <v>5</v>
      </c>
      <c r="I43" s="80"/>
    </row>
    <row r="44" s="2" customFormat="1" ht="76" customHeight="1" spans="1:9">
      <c r="A44" s="11"/>
      <c r="B44" s="37"/>
      <c r="C44" s="66" t="s">
        <v>254</v>
      </c>
      <c r="D44" s="67" t="s">
        <v>255</v>
      </c>
      <c r="E44" s="75" t="s">
        <v>159</v>
      </c>
      <c r="F44" s="76">
        <v>1</v>
      </c>
      <c r="G44" s="66">
        <v>2</v>
      </c>
      <c r="H44" s="66">
        <v>2</v>
      </c>
      <c r="I44" s="80"/>
    </row>
    <row r="45" s="2" customFormat="1" ht="30" customHeight="1" spans="1:9">
      <c r="A45" s="11" t="s">
        <v>256</v>
      </c>
      <c r="B45" s="11"/>
      <c r="C45" s="11"/>
      <c r="D45" s="11"/>
      <c r="E45" s="11"/>
      <c r="F45" s="11"/>
      <c r="G45" s="11">
        <f>SUM(G13:G44)</f>
        <v>90</v>
      </c>
      <c r="H45" s="12">
        <v>100</v>
      </c>
      <c r="I45" s="20"/>
    </row>
    <row r="46" customHeight="1" spans="1:9">
      <c r="A46" s="78" t="s">
        <v>257</v>
      </c>
      <c r="B46" s="79"/>
      <c r="C46" s="79"/>
      <c r="D46" s="79"/>
      <c r="E46" s="79"/>
      <c r="F46" s="79"/>
      <c r="G46" s="79"/>
      <c r="H46" s="79"/>
      <c r="I46" s="79"/>
    </row>
    <row r="47" customHeight="1" spans="1:9">
      <c r="A47" s="49"/>
      <c r="B47" s="49"/>
      <c r="C47" s="49"/>
      <c r="D47" s="49"/>
      <c r="E47" s="49"/>
      <c r="F47" s="49"/>
      <c r="G47" s="49"/>
      <c r="H47" s="49"/>
      <c r="I47" s="49"/>
    </row>
    <row r="48" customHeight="1" spans="1:9">
      <c r="A48" s="49"/>
      <c r="B48" s="49"/>
      <c r="C48" s="49"/>
      <c r="D48" s="49"/>
      <c r="E48" s="49"/>
      <c r="F48" s="49"/>
      <c r="G48" s="49"/>
      <c r="H48" s="49"/>
      <c r="I48" s="49"/>
    </row>
    <row r="49" customHeight="1" spans="1:9">
      <c r="A49" s="49"/>
      <c r="B49" s="49"/>
      <c r="C49" s="49"/>
      <c r="D49" s="49"/>
      <c r="E49" s="49"/>
      <c r="F49" s="49"/>
      <c r="G49" s="49"/>
      <c r="H49" s="49"/>
      <c r="I49" s="49"/>
    </row>
    <row r="50" customHeight="1" spans="1:9">
      <c r="A50" s="49"/>
      <c r="B50" s="49"/>
      <c r="C50" s="49"/>
      <c r="D50" s="49"/>
      <c r="E50" s="49"/>
      <c r="F50" s="49"/>
      <c r="G50" s="49"/>
      <c r="H50" s="49"/>
      <c r="I50" s="49"/>
    </row>
    <row r="51" customHeight="1" spans="1:9">
      <c r="A51" s="49"/>
      <c r="B51" s="49"/>
      <c r="C51" s="49"/>
      <c r="D51" s="49"/>
      <c r="E51" s="49"/>
      <c r="F51" s="49"/>
      <c r="G51" s="49"/>
      <c r="H51" s="49"/>
      <c r="I51" s="49"/>
    </row>
    <row r="52" customHeight="1" spans="1:9">
      <c r="A52" s="49"/>
      <c r="B52" s="49"/>
      <c r="C52" s="49"/>
      <c r="D52" s="49"/>
      <c r="E52" s="49"/>
      <c r="F52" s="49"/>
      <c r="G52" s="49"/>
      <c r="H52" s="49"/>
      <c r="I52" s="49"/>
    </row>
    <row r="53" customHeight="1" spans="1:9">
      <c r="A53" s="49"/>
      <c r="B53" s="49"/>
      <c r="C53" s="49"/>
      <c r="D53" s="49"/>
      <c r="E53" s="49"/>
      <c r="F53" s="49"/>
      <c r="G53" s="49"/>
      <c r="H53" s="49"/>
      <c r="I53" s="49"/>
    </row>
    <row r="54" customHeight="1" spans="1:9">
      <c r="A54" s="49"/>
      <c r="B54" s="49"/>
      <c r="C54" s="49"/>
      <c r="D54" s="49"/>
      <c r="E54" s="49"/>
      <c r="F54" s="49"/>
      <c r="G54" s="49"/>
      <c r="H54" s="49"/>
      <c r="I54" s="49"/>
    </row>
    <row r="55" customHeight="1"/>
  </sheetData>
  <mergeCells count="26">
    <mergeCell ref="A2:I2"/>
    <mergeCell ref="B3:I3"/>
    <mergeCell ref="B4:E4"/>
    <mergeCell ref="G4:I4"/>
    <mergeCell ref="B5:C5"/>
    <mergeCell ref="B6:C6"/>
    <mergeCell ref="B7:C7"/>
    <mergeCell ref="B8:C8"/>
    <mergeCell ref="B9:C9"/>
    <mergeCell ref="B10:E10"/>
    <mergeCell ref="F10:I10"/>
    <mergeCell ref="B11:E11"/>
    <mergeCell ref="F11:I11"/>
    <mergeCell ref="A45:F45"/>
    <mergeCell ref="A46:I46"/>
    <mergeCell ref="A5:A9"/>
    <mergeCell ref="A10:A11"/>
    <mergeCell ref="A12:A43"/>
    <mergeCell ref="B13:B36"/>
    <mergeCell ref="B37:B44"/>
    <mergeCell ref="C13:C25"/>
    <mergeCell ref="C26:C33"/>
    <mergeCell ref="C34:C35"/>
    <mergeCell ref="C38:C40"/>
    <mergeCell ref="C42:C43"/>
    <mergeCell ref="D19:D20"/>
  </mergeCells>
  <printOptions horizontalCentered="1"/>
  <pageMargins left="0.393055555555556" right="0.393055555555556" top="0.729166666666667" bottom="0.393055555555556" header="0.511805555555556" footer="0.511805555555556"/>
  <pageSetup paperSize="9" orientation="portrait"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1"/>
  <sheetViews>
    <sheetView topLeftCell="A43" workbookViewId="0">
      <selection activeCell="E61" sqref="E61"/>
    </sheetView>
  </sheetViews>
  <sheetFormatPr defaultColWidth="9" defaultRowHeight="15.6"/>
  <cols>
    <col min="1" max="1" width="10.4444444444444" style="1" customWidth="1"/>
    <col min="2" max="2" width="11.8888888888889" style="1" customWidth="1"/>
    <col min="3" max="3" width="10.8796296296296" style="1" customWidth="1"/>
    <col min="4" max="4" width="37.5" style="1" customWidth="1"/>
    <col min="5" max="5" width="33.8796296296296" style="1" customWidth="1"/>
    <col min="6" max="6" width="14.3796296296296" style="1" customWidth="1"/>
    <col min="7" max="8" width="8.5" style="1" customWidth="1"/>
    <col min="9" max="9" width="35.25" style="1" customWidth="1"/>
    <col min="10" max="14" width="10.6296296296296" style="1" customWidth="1"/>
    <col min="15" max="254" width="9" style="1"/>
    <col min="255" max="255" width="8.5" style="1" customWidth="1"/>
    <col min="256" max="256" width="9" style="1"/>
    <col min="257" max="257" width="10.8796296296296" style="1" customWidth="1"/>
    <col min="258" max="258" width="9.62962962962963" style="1" customWidth="1"/>
    <col min="259" max="259" width="9.87962962962963" style="1" customWidth="1"/>
    <col min="260" max="260" width="9.62962962962963" style="1" customWidth="1"/>
    <col min="261" max="261" width="7.75" style="1" customWidth="1"/>
    <col min="262" max="262" width="7.37962962962963" style="1" customWidth="1"/>
    <col min="263" max="263" width="11.25" style="1" customWidth="1"/>
    <col min="264" max="270" width="10.6296296296296" style="1" customWidth="1"/>
    <col min="271" max="510" width="9" style="1"/>
    <col min="511" max="511" width="8.5" style="1" customWidth="1"/>
    <col min="512" max="512" width="9" style="1"/>
    <col min="513" max="513" width="10.8796296296296" style="1" customWidth="1"/>
    <col min="514" max="514" width="9.62962962962963" style="1" customWidth="1"/>
    <col min="515" max="515" width="9.87962962962963" style="1" customWidth="1"/>
    <col min="516" max="516" width="9.62962962962963" style="1" customWidth="1"/>
    <col min="517" max="517" width="7.75" style="1" customWidth="1"/>
    <col min="518" max="518" width="7.37962962962963" style="1" customWidth="1"/>
    <col min="519" max="519" width="11.25" style="1" customWidth="1"/>
    <col min="520" max="526" width="10.6296296296296" style="1" customWidth="1"/>
    <col min="527" max="766" width="9" style="1"/>
    <col min="767" max="767" width="8.5" style="1" customWidth="1"/>
    <col min="768" max="768" width="9" style="1"/>
    <col min="769" max="769" width="10.8796296296296" style="1" customWidth="1"/>
    <col min="770" max="770" width="9.62962962962963" style="1" customWidth="1"/>
    <col min="771" max="771" width="9.87962962962963" style="1" customWidth="1"/>
    <col min="772" max="772" width="9.62962962962963" style="1" customWidth="1"/>
    <col min="773" max="773" width="7.75" style="1" customWidth="1"/>
    <col min="774" max="774" width="7.37962962962963" style="1" customWidth="1"/>
    <col min="775" max="775" width="11.25" style="1" customWidth="1"/>
    <col min="776" max="782" width="10.6296296296296" style="1" customWidth="1"/>
    <col min="783" max="1022" width="9" style="1"/>
    <col min="1023" max="1023" width="8.5" style="1" customWidth="1"/>
    <col min="1024" max="1024" width="9" style="1"/>
    <col min="1025" max="1025" width="10.8796296296296" style="1" customWidth="1"/>
    <col min="1026" max="1026" width="9.62962962962963" style="1" customWidth="1"/>
    <col min="1027" max="1027" width="9.87962962962963" style="1" customWidth="1"/>
    <col min="1028" max="1028" width="9.62962962962963" style="1" customWidth="1"/>
    <col min="1029" max="1029" width="7.75" style="1" customWidth="1"/>
    <col min="1030" max="1030" width="7.37962962962963" style="1" customWidth="1"/>
    <col min="1031" max="1031" width="11.25" style="1" customWidth="1"/>
    <col min="1032" max="1038" width="10.6296296296296" style="1" customWidth="1"/>
    <col min="1039" max="1278" width="9" style="1"/>
    <col min="1279" max="1279" width="8.5" style="1" customWidth="1"/>
    <col min="1280" max="1280" width="9" style="1"/>
    <col min="1281" max="1281" width="10.8796296296296" style="1" customWidth="1"/>
    <col min="1282" max="1282" width="9.62962962962963" style="1" customWidth="1"/>
    <col min="1283" max="1283" width="9.87962962962963" style="1" customWidth="1"/>
    <col min="1284" max="1284" width="9.62962962962963" style="1" customWidth="1"/>
    <col min="1285" max="1285" width="7.75" style="1" customWidth="1"/>
    <col min="1286" max="1286" width="7.37962962962963" style="1" customWidth="1"/>
    <col min="1287" max="1287" width="11.25" style="1" customWidth="1"/>
    <col min="1288" max="1294" width="10.6296296296296" style="1" customWidth="1"/>
    <col min="1295" max="1534" width="9" style="1"/>
    <col min="1535" max="1535" width="8.5" style="1" customWidth="1"/>
    <col min="1536" max="1536" width="9" style="1"/>
    <col min="1537" max="1537" width="10.8796296296296" style="1" customWidth="1"/>
    <col min="1538" max="1538" width="9.62962962962963" style="1" customWidth="1"/>
    <col min="1539" max="1539" width="9.87962962962963" style="1" customWidth="1"/>
    <col min="1540" max="1540" width="9.62962962962963" style="1" customWidth="1"/>
    <col min="1541" max="1541" width="7.75" style="1" customWidth="1"/>
    <col min="1542" max="1542" width="7.37962962962963" style="1" customWidth="1"/>
    <col min="1543" max="1543" width="11.25" style="1" customWidth="1"/>
    <col min="1544" max="1550" width="10.6296296296296" style="1" customWidth="1"/>
    <col min="1551" max="1790" width="9" style="1"/>
    <col min="1791" max="1791" width="8.5" style="1" customWidth="1"/>
    <col min="1792" max="1792" width="9" style="1"/>
    <col min="1793" max="1793" width="10.8796296296296" style="1" customWidth="1"/>
    <col min="1794" max="1794" width="9.62962962962963" style="1" customWidth="1"/>
    <col min="1795" max="1795" width="9.87962962962963" style="1" customWidth="1"/>
    <col min="1796" max="1796" width="9.62962962962963" style="1" customWidth="1"/>
    <col min="1797" max="1797" width="7.75" style="1" customWidth="1"/>
    <col min="1798" max="1798" width="7.37962962962963" style="1" customWidth="1"/>
    <col min="1799" max="1799" width="11.25" style="1" customWidth="1"/>
    <col min="1800" max="1806" width="10.6296296296296" style="1" customWidth="1"/>
    <col min="1807" max="2046" width="9" style="1"/>
    <col min="2047" max="2047" width="8.5" style="1" customWidth="1"/>
    <col min="2048" max="2048" width="9" style="1"/>
    <col min="2049" max="2049" width="10.8796296296296" style="1" customWidth="1"/>
    <col min="2050" max="2050" width="9.62962962962963" style="1" customWidth="1"/>
    <col min="2051" max="2051" width="9.87962962962963" style="1" customWidth="1"/>
    <col min="2052" max="2052" width="9.62962962962963" style="1" customWidth="1"/>
    <col min="2053" max="2053" width="7.75" style="1" customWidth="1"/>
    <col min="2054" max="2054" width="7.37962962962963" style="1" customWidth="1"/>
    <col min="2055" max="2055" width="11.25" style="1" customWidth="1"/>
    <col min="2056" max="2062" width="10.6296296296296" style="1" customWidth="1"/>
    <col min="2063" max="2302" width="9" style="1"/>
    <col min="2303" max="2303" width="8.5" style="1" customWidth="1"/>
    <col min="2304" max="2304" width="9" style="1"/>
    <col min="2305" max="2305" width="10.8796296296296" style="1" customWidth="1"/>
    <col min="2306" max="2306" width="9.62962962962963" style="1" customWidth="1"/>
    <col min="2307" max="2307" width="9.87962962962963" style="1" customWidth="1"/>
    <col min="2308" max="2308" width="9.62962962962963" style="1" customWidth="1"/>
    <col min="2309" max="2309" width="7.75" style="1" customWidth="1"/>
    <col min="2310" max="2310" width="7.37962962962963" style="1" customWidth="1"/>
    <col min="2311" max="2311" width="11.25" style="1" customWidth="1"/>
    <col min="2312" max="2318" width="10.6296296296296" style="1" customWidth="1"/>
    <col min="2319" max="2558" width="9" style="1"/>
    <col min="2559" max="2559" width="8.5" style="1" customWidth="1"/>
    <col min="2560" max="2560" width="9" style="1"/>
    <col min="2561" max="2561" width="10.8796296296296" style="1" customWidth="1"/>
    <col min="2562" max="2562" width="9.62962962962963" style="1" customWidth="1"/>
    <col min="2563" max="2563" width="9.87962962962963" style="1" customWidth="1"/>
    <col min="2564" max="2564" width="9.62962962962963" style="1" customWidth="1"/>
    <col min="2565" max="2565" width="7.75" style="1" customWidth="1"/>
    <col min="2566" max="2566" width="7.37962962962963" style="1" customWidth="1"/>
    <col min="2567" max="2567" width="11.25" style="1" customWidth="1"/>
    <col min="2568" max="2574" width="10.6296296296296" style="1" customWidth="1"/>
    <col min="2575" max="2814" width="9" style="1"/>
    <col min="2815" max="2815" width="8.5" style="1" customWidth="1"/>
    <col min="2816" max="2816" width="9" style="1"/>
    <col min="2817" max="2817" width="10.8796296296296" style="1" customWidth="1"/>
    <col min="2818" max="2818" width="9.62962962962963" style="1" customWidth="1"/>
    <col min="2819" max="2819" width="9.87962962962963" style="1" customWidth="1"/>
    <col min="2820" max="2820" width="9.62962962962963" style="1" customWidth="1"/>
    <col min="2821" max="2821" width="7.75" style="1" customWidth="1"/>
    <col min="2822" max="2822" width="7.37962962962963" style="1" customWidth="1"/>
    <col min="2823" max="2823" width="11.25" style="1" customWidth="1"/>
    <col min="2824" max="2830" width="10.6296296296296" style="1" customWidth="1"/>
    <col min="2831" max="3070" width="9" style="1"/>
    <col min="3071" max="3071" width="8.5" style="1" customWidth="1"/>
    <col min="3072" max="3072" width="9" style="1"/>
    <col min="3073" max="3073" width="10.8796296296296" style="1" customWidth="1"/>
    <col min="3074" max="3074" width="9.62962962962963" style="1" customWidth="1"/>
    <col min="3075" max="3075" width="9.87962962962963" style="1" customWidth="1"/>
    <col min="3076" max="3076" width="9.62962962962963" style="1" customWidth="1"/>
    <col min="3077" max="3077" width="7.75" style="1" customWidth="1"/>
    <col min="3078" max="3078" width="7.37962962962963" style="1" customWidth="1"/>
    <col min="3079" max="3079" width="11.25" style="1" customWidth="1"/>
    <col min="3080" max="3086" width="10.6296296296296" style="1" customWidth="1"/>
    <col min="3087" max="3326" width="9" style="1"/>
    <col min="3327" max="3327" width="8.5" style="1" customWidth="1"/>
    <col min="3328" max="3328" width="9" style="1"/>
    <col min="3329" max="3329" width="10.8796296296296" style="1" customWidth="1"/>
    <col min="3330" max="3330" width="9.62962962962963" style="1" customWidth="1"/>
    <col min="3331" max="3331" width="9.87962962962963" style="1" customWidth="1"/>
    <col min="3332" max="3332" width="9.62962962962963" style="1" customWidth="1"/>
    <col min="3333" max="3333" width="7.75" style="1" customWidth="1"/>
    <col min="3334" max="3334" width="7.37962962962963" style="1" customWidth="1"/>
    <col min="3335" max="3335" width="11.25" style="1" customWidth="1"/>
    <col min="3336" max="3342" width="10.6296296296296" style="1" customWidth="1"/>
    <col min="3343" max="3582" width="9" style="1"/>
    <col min="3583" max="3583" width="8.5" style="1" customWidth="1"/>
    <col min="3584" max="3584" width="9" style="1"/>
    <col min="3585" max="3585" width="10.8796296296296" style="1" customWidth="1"/>
    <col min="3586" max="3586" width="9.62962962962963" style="1" customWidth="1"/>
    <col min="3587" max="3587" width="9.87962962962963" style="1" customWidth="1"/>
    <col min="3588" max="3588" width="9.62962962962963" style="1" customWidth="1"/>
    <col min="3589" max="3589" width="7.75" style="1" customWidth="1"/>
    <col min="3590" max="3590" width="7.37962962962963" style="1" customWidth="1"/>
    <col min="3591" max="3591" width="11.25" style="1" customWidth="1"/>
    <col min="3592" max="3598" width="10.6296296296296" style="1" customWidth="1"/>
    <col min="3599" max="3838" width="9" style="1"/>
    <col min="3839" max="3839" width="8.5" style="1" customWidth="1"/>
    <col min="3840" max="3840" width="9" style="1"/>
    <col min="3841" max="3841" width="10.8796296296296" style="1" customWidth="1"/>
    <col min="3842" max="3842" width="9.62962962962963" style="1" customWidth="1"/>
    <col min="3843" max="3843" width="9.87962962962963" style="1" customWidth="1"/>
    <col min="3844" max="3844" width="9.62962962962963" style="1" customWidth="1"/>
    <col min="3845" max="3845" width="7.75" style="1" customWidth="1"/>
    <col min="3846" max="3846" width="7.37962962962963" style="1" customWidth="1"/>
    <col min="3847" max="3847" width="11.25" style="1" customWidth="1"/>
    <col min="3848" max="3854" width="10.6296296296296" style="1" customWidth="1"/>
    <col min="3855" max="4094" width="9" style="1"/>
    <col min="4095" max="4095" width="8.5" style="1" customWidth="1"/>
    <col min="4096" max="4096" width="9" style="1"/>
    <col min="4097" max="4097" width="10.8796296296296" style="1" customWidth="1"/>
    <col min="4098" max="4098" width="9.62962962962963" style="1" customWidth="1"/>
    <col min="4099" max="4099" width="9.87962962962963" style="1" customWidth="1"/>
    <col min="4100" max="4100" width="9.62962962962963" style="1" customWidth="1"/>
    <col min="4101" max="4101" width="7.75" style="1" customWidth="1"/>
    <col min="4102" max="4102" width="7.37962962962963" style="1" customWidth="1"/>
    <col min="4103" max="4103" width="11.25" style="1" customWidth="1"/>
    <col min="4104" max="4110" width="10.6296296296296" style="1" customWidth="1"/>
    <col min="4111" max="4350" width="9" style="1"/>
    <col min="4351" max="4351" width="8.5" style="1" customWidth="1"/>
    <col min="4352" max="4352" width="9" style="1"/>
    <col min="4353" max="4353" width="10.8796296296296" style="1" customWidth="1"/>
    <col min="4354" max="4354" width="9.62962962962963" style="1" customWidth="1"/>
    <col min="4355" max="4355" width="9.87962962962963" style="1" customWidth="1"/>
    <col min="4356" max="4356" width="9.62962962962963" style="1" customWidth="1"/>
    <col min="4357" max="4357" width="7.75" style="1" customWidth="1"/>
    <col min="4358" max="4358" width="7.37962962962963" style="1" customWidth="1"/>
    <col min="4359" max="4359" width="11.25" style="1" customWidth="1"/>
    <col min="4360" max="4366" width="10.6296296296296" style="1" customWidth="1"/>
    <col min="4367" max="4606" width="9" style="1"/>
    <col min="4607" max="4607" width="8.5" style="1" customWidth="1"/>
    <col min="4608" max="4608" width="9" style="1"/>
    <col min="4609" max="4609" width="10.8796296296296" style="1" customWidth="1"/>
    <col min="4610" max="4610" width="9.62962962962963" style="1" customWidth="1"/>
    <col min="4611" max="4611" width="9.87962962962963" style="1" customWidth="1"/>
    <col min="4612" max="4612" width="9.62962962962963" style="1" customWidth="1"/>
    <col min="4613" max="4613" width="7.75" style="1" customWidth="1"/>
    <col min="4614" max="4614" width="7.37962962962963" style="1" customWidth="1"/>
    <col min="4615" max="4615" width="11.25" style="1" customWidth="1"/>
    <col min="4616" max="4622" width="10.6296296296296" style="1" customWidth="1"/>
    <col min="4623" max="4862" width="9" style="1"/>
    <col min="4863" max="4863" width="8.5" style="1" customWidth="1"/>
    <col min="4864" max="4864" width="9" style="1"/>
    <col min="4865" max="4865" width="10.8796296296296" style="1" customWidth="1"/>
    <col min="4866" max="4866" width="9.62962962962963" style="1" customWidth="1"/>
    <col min="4867" max="4867" width="9.87962962962963" style="1" customWidth="1"/>
    <col min="4868" max="4868" width="9.62962962962963" style="1" customWidth="1"/>
    <col min="4869" max="4869" width="7.75" style="1" customWidth="1"/>
    <col min="4870" max="4870" width="7.37962962962963" style="1" customWidth="1"/>
    <col min="4871" max="4871" width="11.25" style="1" customWidth="1"/>
    <col min="4872" max="4878" width="10.6296296296296" style="1" customWidth="1"/>
    <col min="4879" max="5118" width="9" style="1"/>
    <col min="5119" max="5119" width="8.5" style="1" customWidth="1"/>
    <col min="5120" max="5120" width="9" style="1"/>
    <col min="5121" max="5121" width="10.8796296296296" style="1" customWidth="1"/>
    <col min="5122" max="5122" width="9.62962962962963" style="1" customWidth="1"/>
    <col min="5123" max="5123" width="9.87962962962963" style="1" customWidth="1"/>
    <col min="5124" max="5124" width="9.62962962962963" style="1" customWidth="1"/>
    <col min="5125" max="5125" width="7.75" style="1" customWidth="1"/>
    <col min="5126" max="5126" width="7.37962962962963" style="1" customWidth="1"/>
    <col min="5127" max="5127" width="11.25" style="1" customWidth="1"/>
    <col min="5128" max="5134" width="10.6296296296296" style="1" customWidth="1"/>
    <col min="5135" max="5374" width="9" style="1"/>
    <col min="5375" max="5375" width="8.5" style="1" customWidth="1"/>
    <col min="5376" max="5376" width="9" style="1"/>
    <col min="5377" max="5377" width="10.8796296296296" style="1" customWidth="1"/>
    <col min="5378" max="5378" width="9.62962962962963" style="1" customWidth="1"/>
    <col min="5379" max="5379" width="9.87962962962963" style="1" customWidth="1"/>
    <col min="5380" max="5380" width="9.62962962962963" style="1" customWidth="1"/>
    <col min="5381" max="5381" width="7.75" style="1" customWidth="1"/>
    <col min="5382" max="5382" width="7.37962962962963" style="1" customWidth="1"/>
    <col min="5383" max="5383" width="11.25" style="1" customWidth="1"/>
    <col min="5384" max="5390" width="10.6296296296296" style="1" customWidth="1"/>
    <col min="5391" max="5630" width="9" style="1"/>
    <col min="5631" max="5631" width="8.5" style="1" customWidth="1"/>
    <col min="5632" max="5632" width="9" style="1"/>
    <col min="5633" max="5633" width="10.8796296296296" style="1" customWidth="1"/>
    <col min="5634" max="5634" width="9.62962962962963" style="1" customWidth="1"/>
    <col min="5635" max="5635" width="9.87962962962963" style="1" customWidth="1"/>
    <col min="5636" max="5636" width="9.62962962962963" style="1" customWidth="1"/>
    <col min="5637" max="5637" width="7.75" style="1" customWidth="1"/>
    <col min="5638" max="5638" width="7.37962962962963" style="1" customWidth="1"/>
    <col min="5639" max="5639" width="11.25" style="1" customWidth="1"/>
    <col min="5640" max="5646" width="10.6296296296296" style="1" customWidth="1"/>
    <col min="5647" max="5886" width="9" style="1"/>
    <col min="5887" max="5887" width="8.5" style="1" customWidth="1"/>
    <col min="5888" max="5888" width="9" style="1"/>
    <col min="5889" max="5889" width="10.8796296296296" style="1" customWidth="1"/>
    <col min="5890" max="5890" width="9.62962962962963" style="1" customWidth="1"/>
    <col min="5891" max="5891" width="9.87962962962963" style="1" customWidth="1"/>
    <col min="5892" max="5892" width="9.62962962962963" style="1" customWidth="1"/>
    <col min="5893" max="5893" width="7.75" style="1" customWidth="1"/>
    <col min="5894" max="5894" width="7.37962962962963" style="1" customWidth="1"/>
    <col min="5895" max="5895" width="11.25" style="1" customWidth="1"/>
    <col min="5896" max="5902" width="10.6296296296296" style="1" customWidth="1"/>
    <col min="5903" max="6142" width="9" style="1"/>
    <col min="6143" max="6143" width="8.5" style="1" customWidth="1"/>
    <col min="6144" max="6144" width="9" style="1"/>
    <col min="6145" max="6145" width="10.8796296296296" style="1" customWidth="1"/>
    <col min="6146" max="6146" width="9.62962962962963" style="1" customWidth="1"/>
    <col min="6147" max="6147" width="9.87962962962963" style="1" customWidth="1"/>
    <col min="6148" max="6148" width="9.62962962962963" style="1" customWidth="1"/>
    <col min="6149" max="6149" width="7.75" style="1" customWidth="1"/>
    <col min="6150" max="6150" width="7.37962962962963" style="1" customWidth="1"/>
    <col min="6151" max="6151" width="11.25" style="1" customWidth="1"/>
    <col min="6152" max="6158" width="10.6296296296296" style="1" customWidth="1"/>
    <col min="6159" max="6398" width="9" style="1"/>
    <col min="6399" max="6399" width="8.5" style="1" customWidth="1"/>
    <col min="6400" max="6400" width="9" style="1"/>
    <col min="6401" max="6401" width="10.8796296296296" style="1" customWidth="1"/>
    <col min="6402" max="6402" width="9.62962962962963" style="1" customWidth="1"/>
    <col min="6403" max="6403" width="9.87962962962963" style="1" customWidth="1"/>
    <col min="6404" max="6404" width="9.62962962962963" style="1" customWidth="1"/>
    <col min="6405" max="6405" width="7.75" style="1" customWidth="1"/>
    <col min="6406" max="6406" width="7.37962962962963" style="1" customWidth="1"/>
    <col min="6407" max="6407" width="11.25" style="1" customWidth="1"/>
    <col min="6408" max="6414" width="10.6296296296296" style="1" customWidth="1"/>
    <col min="6415" max="6654" width="9" style="1"/>
    <col min="6655" max="6655" width="8.5" style="1" customWidth="1"/>
    <col min="6656" max="6656" width="9" style="1"/>
    <col min="6657" max="6657" width="10.8796296296296" style="1" customWidth="1"/>
    <col min="6658" max="6658" width="9.62962962962963" style="1" customWidth="1"/>
    <col min="6659" max="6659" width="9.87962962962963" style="1" customWidth="1"/>
    <col min="6660" max="6660" width="9.62962962962963" style="1" customWidth="1"/>
    <col min="6661" max="6661" width="7.75" style="1" customWidth="1"/>
    <col min="6662" max="6662" width="7.37962962962963" style="1" customWidth="1"/>
    <col min="6663" max="6663" width="11.25" style="1" customWidth="1"/>
    <col min="6664" max="6670" width="10.6296296296296" style="1" customWidth="1"/>
    <col min="6671" max="6910" width="9" style="1"/>
    <col min="6911" max="6911" width="8.5" style="1" customWidth="1"/>
    <col min="6912" max="6912" width="9" style="1"/>
    <col min="6913" max="6913" width="10.8796296296296" style="1" customWidth="1"/>
    <col min="6914" max="6914" width="9.62962962962963" style="1" customWidth="1"/>
    <col min="6915" max="6915" width="9.87962962962963" style="1" customWidth="1"/>
    <col min="6916" max="6916" width="9.62962962962963" style="1" customWidth="1"/>
    <col min="6917" max="6917" width="7.75" style="1" customWidth="1"/>
    <col min="6918" max="6918" width="7.37962962962963" style="1" customWidth="1"/>
    <col min="6919" max="6919" width="11.25" style="1" customWidth="1"/>
    <col min="6920" max="6926" width="10.6296296296296" style="1" customWidth="1"/>
    <col min="6927" max="7166" width="9" style="1"/>
    <col min="7167" max="7167" width="8.5" style="1" customWidth="1"/>
    <col min="7168" max="7168" width="9" style="1"/>
    <col min="7169" max="7169" width="10.8796296296296" style="1" customWidth="1"/>
    <col min="7170" max="7170" width="9.62962962962963" style="1" customWidth="1"/>
    <col min="7171" max="7171" width="9.87962962962963" style="1" customWidth="1"/>
    <col min="7172" max="7172" width="9.62962962962963" style="1" customWidth="1"/>
    <col min="7173" max="7173" width="7.75" style="1" customWidth="1"/>
    <col min="7174" max="7174" width="7.37962962962963" style="1" customWidth="1"/>
    <col min="7175" max="7175" width="11.25" style="1" customWidth="1"/>
    <col min="7176" max="7182" width="10.6296296296296" style="1" customWidth="1"/>
    <col min="7183" max="7422" width="9" style="1"/>
    <col min="7423" max="7423" width="8.5" style="1" customWidth="1"/>
    <col min="7424" max="7424" width="9" style="1"/>
    <col min="7425" max="7425" width="10.8796296296296" style="1" customWidth="1"/>
    <col min="7426" max="7426" width="9.62962962962963" style="1" customWidth="1"/>
    <col min="7427" max="7427" width="9.87962962962963" style="1" customWidth="1"/>
    <col min="7428" max="7428" width="9.62962962962963" style="1" customWidth="1"/>
    <col min="7429" max="7429" width="7.75" style="1" customWidth="1"/>
    <col min="7430" max="7430" width="7.37962962962963" style="1" customWidth="1"/>
    <col min="7431" max="7431" width="11.25" style="1" customWidth="1"/>
    <col min="7432" max="7438" width="10.6296296296296" style="1" customWidth="1"/>
    <col min="7439" max="7678" width="9" style="1"/>
    <col min="7679" max="7679" width="8.5" style="1" customWidth="1"/>
    <col min="7680" max="7680" width="9" style="1"/>
    <col min="7681" max="7681" width="10.8796296296296" style="1" customWidth="1"/>
    <col min="7682" max="7682" width="9.62962962962963" style="1" customWidth="1"/>
    <col min="7683" max="7683" width="9.87962962962963" style="1" customWidth="1"/>
    <col min="7684" max="7684" width="9.62962962962963" style="1" customWidth="1"/>
    <col min="7685" max="7685" width="7.75" style="1" customWidth="1"/>
    <col min="7686" max="7686" width="7.37962962962963" style="1" customWidth="1"/>
    <col min="7687" max="7687" width="11.25" style="1" customWidth="1"/>
    <col min="7688" max="7694" width="10.6296296296296" style="1" customWidth="1"/>
    <col min="7695" max="7934" width="9" style="1"/>
    <col min="7935" max="7935" width="8.5" style="1" customWidth="1"/>
    <col min="7936" max="7936" width="9" style="1"/>
    <col min="7937" max="7937" width="10.8796296296296" style="1" customWidth="1"/>
    <col min="7938" max="7938" width="9.62962962962963" style="1" customWidth="1"/>
    <col min="7939" max="7939" width="9.87962962962963" style="1" customWidth="1"/>
    <col min="7940" max="7940" width="9.62962962962963" style="1" customWidth="1"/>
    <col min="7941" max="7941" width="7.75" style="1" customWidth="1"/>
    <col min="7942" max="7942" width="7.37962962962963" style="1" customWidth="1"/>
    <col min="7943" max="7943" width="11.25" style="1" customWidth="1"/>
    <col min="7944" max="7950" width="10.6296296296296" style="1" customWidth="1"/>
    <col min="7951" max="8190" width="9" style="1"/>
    <col min="8191" max="8191" width="8.5" style="1" customWidth="1"/>
    <col min="8192" max="8192" width="9" style="1"/>
    <col min="8193" max="8193" width="10.8796296296296" style="1" customWidth="1"/>
    <col min="8194" max="8194" width="9.62962962962963" style="1" customWidth="1"/>
    <col min="8195" max="8195" width="9.87962962962963" style="1" customWidth="1"/>
    <col min="8196" max="8196" width="9.62962962962963" style="1" customWidth="1"/>
    <col min="8197" max="8197" width="7.75" style="1" customWidth="1"/>
    <col min="8198" max="8198" width="7.37962962962963" style="1" customWidth="1"/>
    <col min="8199" max="8199" width="11.25" style="1" customWidth="1"/>
    <col min="8200" max="8206" width="10.6296296296296" style="1" customWidth="1"/>
    <col min="8207" max="8446" width="9" style="1"/>
    <col min="8447" max="8447" width="8.5" style="1" customWidth="1"/>
    <col min="8448" max="8448" width="9" style="1"/>
    <col min="8449" max="8449" width="10.8796296296296" style="1" customWidth="1"/>
    <col min="8450" max="8450" width="9.62962962962963" style="1" customWidth="1"/>
    <col min="8451" max="8451" width="9.87962962962963" style="1" customWidth="1"/>
    <col min="8452" max="8452" width="9.62962962962963" style="1" customWidth="1"/>
    <col min="8453" max="8453" width="7.75" style="1" customWidth="1"/>
    <col min="8454" max="8454" width="7.37962962962963" style="1" customWidth="1"/>
    <col min="8455" max="8455" width="11.25" style="1" customWidth="1"/>
    <col min="8456" max="8462" width="10.6296296296296" style="1" customWidth="1"/>
    <col min="8463" max="8702" width="9" style="1"/>
    <col min="8703" max="8703" width="8.5" style="1" customWidth="1"/>
    <col min="8704" max="8704" width="9" style="1"/>
    <col min="8705" max="8705" width="10.8796296296296" style="1" customWidth="1"/>
    <col min="8706" max="8706" width="9.62962962962963" style="1" customWidth="1"/>
    <col min="8707" max="8707" width="9.87962962962963" style="1" customWidth="1"/>
    <col min="8708" max="8708" width="9.62962962962963" style="1" customWidth="1"/>
    <col min="8709" max="8709" width="7.75" style="1" customWidth="1"/>
    <col min="8710" max="8710" width="7.37962962962963" style="1" customWidth="1"/>
    <col min="8711" max="8711" width="11.25" style="1" customWidth="1"/>
    <col min="8712" max="8718" width="10.6296296296296" style="1" customWidth="1"/>
    <col min="8719" max="8958" width="9" style="1"/>
    <col min="8959" max="8959" width="8.5" style="1" customWidth="1"/>
    <col min="8960" max="8960" width="9" style="1"/>
    <col min="8961" max="8961" width="10.8796296296296" style="1" customWidth="1"/>
    <col min="8962" max="8962" width="9.62962962962963" style="1" customWidth="1"/>
    <col min="8963" max="8963" width="9.87962962962963" style="1" customWidth="1"/>
    <col min="8964" max="8964" width="9.62962962962963" style="1" customWidth="1"/>
    <col min="8965" max="8965" width="7.75" style="1" customWidth="1"/>
    <col min="8966" max="8966" width="7.37962962962963" style="1" customWidth="1"/>
    <col min="8967" max="8967" width="11.25" style="1" customWidth="1"/>
    <col min="8968" max="8974" width="10.6296296296296" style="1" customWidth="1"/>
    <col min="8975" max="9214" width="9" style="1"/>
    <col min="9215" max="9215" width="8.5" style="1" customWidth="1"/>
    <col min="9216" max="9216" width="9" style="1"/>
    <col min="9217" max="9217" width="10.8796296296296" style="1" customWidth="1"/>
    <col min="9218" max="9218" width="9.62962962962963" style="1" customWidth="1"/>
    <col min="9219" max="9219" width="9.87962962962963" style="1" customWidth="1"/>
    <col min="9220" max="9220" width="9.62962962962963" style="1" customWidth="1"/>
    <col min="9221" max="9221" width="7.75" style="1" customWidth="1"/>
    <col min="9222" max="9222" width="7.37962962962963" style="1" customWidth="1"/>
    <col min="9223" max="9223" width="11.25" style="1" customWidth="1"/>
    <col min="9224" max="9230" width="10.6296296296296" style="1" customWidth="1"/>
    <col min="9231" max="9470" width="9" style="1"/>
    <col min="9471" max="9471" width="8.5" style="1" customWidth="1"/>
    <col min="9472" max="9472" width="9" style="1"/>
    <col min="9473" max="9473" width="10.8796296296296" style="1" customWidth="1"/>
    <col min="9474" max="9474" width="9.62962962962963" style="1" customWidth="1"/>
    <col min="9475" max="9475" width="9.87962962962963" style="1" customWidth="1"/>
    <col min="9476" max="9476" width="9.62962962962963" style="1" customWidth="1"/>
    <col min="9477" max="9477" width="7.75" style="1" customWidth="1"/>
    <col min="9478" max="9478" width="7.37962962962963" style="1" customWidth="1"/>
    <col min="9479" max="9479" width="11.25" style="1" customWidth="1"/>
    <col min="9480" max="9486" width="10.6296296296296" style="1" customWidth="1"/>
    <col min="9487" max="9726" width="9" style="1"/>
    <col min="9727" max="9727" width="8.5" style="1" customWidth="1"/>
    <col min="9728" max="9728" width="9" style="1"/>
    <col min="9729" max="9729" width="10.8796296296296" style="1" customWidth="1"/>
    <col min="9730" max="9730" width="9.62962962962963" style="1" customWidth="1"/>
    <col min="9731" max="9731" width="9.87962962962963" style="1" customWidth="1"/>
    <col min="9732" max="9732" width="9.62962962962963" style="1" customWidth="1"/>
    <col min="9733" max="9733" width="7.75" style="1" customWidth="1"/>
    <col min="9734" max="9734" width="7.37962962962963" style="1" customWidth="1"/>
    <col min="9735" max="9735" width="11.25" style="1" customWidth="1"/>
    <col min="9736" max="9742" width="10.6296296296296" style="1" customWidth="1"/>
    <col min="9743" max="9982" width="9" style="1"/>
    <col min="9983" max="9983" width="8.5" style="1" customWidth="1"/>
    <col min="9984" max="9984" width="9" style="1"/>
    <col min="9985" max="9985" width="10.8796296296296" style="1" customWidth="1"/>
    <col min="9986" max="9986" width="9.62962962962963" style="1" customWidth="1"/>
    <col min="9987" max="9987" width="9.87962962962963" style="1" customWidth="1"/>
    <col min="9988" max="9988" width="9.62962962962963" style="1" customWidth="1"/>
    <col min="9989" max="9989" width="7.75" style="1" customWidth="1"/>
    <col min="9990" max="9990" width="7.37962962962963" style="1" customWidth="1"/>
    <col min="9991" max="9991" width="11.25" style="1" customWidth="1"/>
    <col min="9992" max="9998" width="10.6296296296296" style="1" customWidth="1"/>
    <col min="9999" max="10238" width="9" style="1"/>
    <col min="10239" max="10239" width="8.5" style="1" customWidth="1"/>
    <col min="10240" max="10240" width="9" style="1"/>
    <col min="10241" max="10241" width="10.8796296296296" style="1" customWidth="1"/>
    <col min="10242" max="10242" width="9.62962962962963" style="1" customWidth="1"/>
    <col min="10243" max="10243" width="9.87962962962963" style="1" customWidth="1"/>
    <col min="10244" max="10244" width="9.62962962962963" style="1" customWidth="1"/>
    <col min="10245" max="10245" width="7.75" style="1" customWidth="1"/>
    <col min="10246" max="10246" width="7.37962962962963" style="1" customWidth="1"/>
    <col min="10247" max="10247" width="11.25" style="1" customWidth="1"/>
    <col min="10248" max="10254" width="10.6296296296296" style="1" customWidth="1"/>
    <col min="10255" max="10494" width="9" style="1"/>
    <col min="10495" max="10495" width="8.5" style="1" customWidth="1"/>
    <col min="10496" max="10496" width="9" style="1"/>
    <col min="10497" max="10497" width="10.8796296296296" style="1" customWidth="1"/>
    <col min="10498" max="10498" width="9.62962962962963" style="1" customWidth="1"/>
    <col min="10499" max="10499" width="9.87962962962963" style="1" customWidth="1"/>
    <col min="10500" max="10500" width="9.62962962962963" style="1" customWidth="1"/>
    <col min="10501" max="10501" width="7.75" style="1" customWidth="1"/>
    <col min="10502" max="10502" width="7.37962962962963" style="1" customWidth="1"/>
    <col min="10503" max="10503" width="11.25" style="1" customWidth="1"/>
    <col min="10504" max="10510" width="10.6296296296296" style="1" customWidth="1"/>
    <col min="10511" max="10750" width="9" style="1"/>
    <col min="10751" max="10751" width="8.5" style="1" customWidth="1"/>
    <col min="10752" max="10752" width="9" style="1"/>
    <col min="10753" max="10753" width="10.8796296296296" style="1" customWidth="1"/>
    <col min="10754" max="10754" width="9.62962962962963" style="1" customWidth="1"/>
    <col min="10755" max="10755" width="9.87962962962963" style="1" customWidth="1"/>
    <col min="10756" max="10756" width="9.62962962962963" style="1" customWidth="1"/>
    <col min="10757" max="10757" width="7.75" style="1" customWidth="1"/>
    <col min="10758" max="10758" width="7.37962962962963" style="1" customWidth="1"/>
    <col min="10759" max="10759" width="11.25" style="1" customWidth="1"/>
    <col min="10760" max="10766" width="10.6296296296296" style="1" customWidth="1"/>
    <col min="10767" max="11006" width="9" style="1"/>
    <col min="11007" max="11007" width="8.5" style="1" customWidth="1"/>
    <col min="11008" max="11008" width="9" style="1"/>
    <col min="11009" max="11009" width="10.8796296296296" style="1" customWidth="1"/>
    <col min="11010" max="11010" width="9.62962962962963" style="1" customWidth="1"/>
    <col min="11011" max="11011" width="9.87962962962963" style="1" customWidth="1"/>
    <col min="11012" max="11012" width="9.62962962962963" style="1" customWidth="1"/>
    <col min="11013" max="11013" width="7.75" style="1" customWidth="1"/>
    <col min="11014" max="11014" width="7.37962962962963" style="1" customWidth="1"/>
    <col min="11015" max="11015" width="11.25" style="1" customWidth="1"/>
    <col min="11016" max="11022" width="10.6296296296296" style="1" customWidth="1"/>
    <col min="11023" max="11262" width="9" style="1"/>
    <col min="11263" max="11263" width="8.5" style="1" customWidth="1"/>
    <col min="11264" max="11264" width="9" style="1"/>
    <col min="11265" max="11265" width="10.8796296296296" style="1" customWidth="1"/>
    <col min="11266" max="11266" width="9.62962962962963" style="1" customWidth="1"/>
    <col min="11267" max="11267" width="9.87962962962963" style="1" customWidth="1"/>
    <col min="11268" max="11268" width="9.62962962962963" style="1" customWidth="1"/>
    <col min="11269" max="11269" width="7.75" style="1" customWidth="1"/>
    <col min="11270" max="11270" width="7.37962962962963" style="1" customWidth="1"/>
    <col min="11271" max="11271" width="11.25" style="1" customWidth="1"/>
    <col min="11272" max="11278" width="10.6296296296296" style="1" customWidth="1"/>
    <col min="11279" max="11518" width="9" style="1"/>
    <col min="11519" max="11519" width="8.5" style="1" customWidth="1"/>
    <col min="11520" max="11520" width="9" style="1"/>
    <col min="11521" max="11521" width="10.8796296296296" style="1" customWidth="1"/>
    <col min="11522" max="11522" width="9.62962962962963" style="1" customWidth="1"/>
    <col min="11523" max="11523" width="9.87962962962963" style="1" customWidth="1"/>
    <col min="11524" max="11524" width="9.62962962962963" style="1" customWidth="1"/>
    <col min="11525" max="11525" width="7.75" style="1" customWidth="1"/>
    <col min="11526" max="11526" width="7.37962962962963" style="1" customWidth="1"/>
    <col min="11527" max="11527" width="11.25" style="1" customWidth="1"/>
    <col min="11528" max="11534" width="10.6296296296296" style="1" customWidth="1"/>
    <col min="11535" max="11774" width="9" style="1"/>
    <col min="11775" max="11775" width="8.5" style="1" customWidth="1"/>
    <col min="11776" max="11776" width="9" style="1"/>
    <col min="11777" max="11777" width="10.8796296296296" style="1" customWidth="1"/>
    <col min="11778" max="11778" width="9.62962962962963" style="1" customWidth="1"/>
    <col min="11779" max="11779" width="9.87962962962963" style="1" customWidth="1"/>
    <col min="11780" max="11780" width="9.62962962962963" style="1" customWidth="1"/>
    <col min="11781" max="11781" width="7.75" style="1" customWidth="1"/>
    <col min="11782" max="11782" width="7.37962962962963" style="1" customWidth="1"/>
    <col min="11783" max="11783" width="11.25" style="1" customWidth="1"/>
    <col min="11784" max="11790" width="10.6296296296296" style="1" customWidth="1"/>
    <col min="11791" max="12030" width="9" style="1"/>
    <col min="12031" max="12031" width="8.5" style="1" customWidth="1"/>
    <col min="12032" max="12032" width="9" style="1"/>
    <col min="12033" max="12033" width="10.8796296296296" style="1" customWidth="1"/>
    <col min="12034" max="12034" width="9.62962962962963" style="1" customWidth="1"/>
    <col min="12035" max="12035" width="9.87962962962963" style="1" customWidth="1"/>
    <col min="12036" max="12036" width="9.62962962962963" style="1" customWidth="1"/>
    <col min="12037" max="12037" width="7.75" style="1" customWidth="1"/>
    <col min="12038" max="12038" width="7.37962962962963" style="1" customWidth="1"/>
    <col min="12039" max="12039" width="11.25" style="1" customWidth="1"/>
    <col min="12040" max="12046" width="10.6296296296296" style="1" customWidth="1"/>
    <col min="12047" max="12286" width="9" style="1"/>
    <col min="12287" max="12287" width="8.5" style="1" customWidth="1"/>
    <col min="12288" max="12288" width="9" style="1"/>
    <col min="12289" max="12289" width="10.8796296296296" style="1" customWidth="1"/>
    <col min="12290" max="12290" width="9.62962962962963" style="1" customWidth="1"/>
    <col min="12291" max="12291" width="9.87962962962963" style="1" customWidth="1"/>
    <col min="12292" max="12292" width="9.62962962962963" style="1" customWidth="1"/>
    <col min="12293" max="12293" width="7.75" style="1" customWidth="1"/>
    <col min="12294" max="12294" width="7.37962962962963" style="1" customWidth="1"/>
    <col min="12295" max="12295" width="11.25" style="1" customWidth="1"/>
    <col min="12296" max="12302" width="10.6296296296296" style="1" customWidth="1"/>
    <col min="12303" max="12542" width="9" style="1"/>
    <col min="12543" max="12543" width="8.5" style="1" customWidth="1"/>
    <col min="12544" max="12544" width="9" style="1"/>
    <col min="12545" max="12545" width="10.8796296296296" style="1" customWidth="1"/>
    <col min="12546" max="12546" width="9.62962962962963" style="1" customWidth="1"/>
    <col min="12547" max="12547" width="9.87962962962963" style="1" customWidth="1"/>
    <col min="12548" max="12548" width="9.62962962962963" style="1" customWidth="1"/>
    <col min="12549" max="12549" width="7.75" style="1" customWidth="1"/>
    <col min="12550" max="12550" width="7.37962962962963" style="1" customWidth="1"/>
    <col min="12551" max="12551" width="11.25" style="1" customWidth="1"/>
    <col min="12552" max="12558" width="10.6296296296296" style="1" customWidth="1"/>
    <col min="12559" max="12798" width="9" style="1"/>
    <col min="12799" max="12799" width="8.5" style="1" customWidth="1"/>
    <col min="12800" max="12800" width="9" style="1"/>
    <col min="12801" max="12801" width="10.8796296296296" style="1" customWidth="1"/>
    <col min="12802" max="12802" width="9.62962962962963" style="1" customWidth="1"/>
    <col min="12803" max="12803" width="9.87962962962963" style="1" customWidth="1"/>
    <col min="12804" max="12804" width="9.62962962962963" style="1" customWidth="1"/>
    <col min="12805" max="12805" width="7.75" style="1" customWidth="1"/>
    <col min="12806" max="12806" width="7.37962962962963" style="1" customWidth="1"/>
    <col min="12807" max="12807" width="11.25" style="1" customWidth="1"/>
    <col min="12808" max="12814" width="10.6296296296296" style="1" customWidth="1"/>
    <col min="12815" max="13054" width="9" style="1"/>
    <col min="13055" max="13055" width="8.5" style="1" customWidth="1"/>
    <col min="13056" max="13056" width="9" style="1"/>
    <col min="13057" max="13057" width="10.8796296296296" style="1" customWidth="1"/>
    <col min="13058" max="13058" width="9.62962962962963" style="1" customWidth="1"/>
    <col min="13059" max="13059" width="9.87962962962963" style="1" customWidth="1"/>
    <col min="13060" max="13060" width="9.62962962962963" style="1" customWidth="1"/>
    <col min="13061" max="13061" width="7.75" style="1" customWidth="1"/>
    <col min="13062" max="13062" width="7.37962962962963" style="1" customWidth="1"/>
    <col min="13063" max="13063" width="11.25" style="1" customWidth="1"/>
    <col min="13064" max="13070" width="10.6296296296296" style="1" customWidth="1"/>
    <col min="13071" max="13310" width="9" style="1"/>
    <col min="13311" max="13311" width="8.5" style="1" customWidth="1"/>
    <col min="13312" max="13312" width="9" style="1"/>
    <col min="13313" max="13313" width="10.8796296296296" style="1" customWidth="1"/>
    <col min="13314" max="13314" width="9.62962962962963" style="1" customWidth="1"/>
    <col min="13315" max="13315" width="9.87962962962963" style="1" customWidth="1"/>
    <col min="13316" max="13316" width="9.62962962962963" style="1" customWidth="1"/>
    <col min="13317" max="13317" width="7.75" style="1" customWidth="1"/>
    <col min="13318" max="13318" width="7.37962962962963" style="1" customWidth="1"/>
    <col min="13319" max="13319" width="11.25" style="1" customWidth="1"/>
    <col min="13320" max="13326" width="10.6296296296296" style="1" customWidth="1"/>
    <col min="13327" max="13566" width="9" style="1"/>
    <col min="13567" max="13567" width="8.5" style="1" customWidth="1"/>
    <col min="13568" max="13568" width="9" style="1"/>
    <col min="13569" max="13569" width="10.8796296296296" style="1" customWidth="1"/>
    <col min="13570" max="13570" width="9.62962962962963" style="1" customWidth="1"/>
    <col min="13571" max="13571" width="9.87962962962963" style="1" customWidth="1"/>
    <col min="13572" max="13572" width="9.62962962962963" style="1" customWidth="1"/>
    <col min="13573" max="13573" width="7.75" style="1" customWidth="1"/>
    <col min="13574" max="13574" width="7.37962962962963" style="1" customWidth="1"/>
    <col min="13575" max="13575" width="11.25" style="1" customWidth="1"/>
    <col min="13576" max="13582" width="10.6296296296296" style="1" customWidth="1"/>
    <col min="13583" max="13822" width="9" style="1"/>
    <col min="13823" max="13823" width="8.5" style="1" customWidth="1"/>
    <col min="13824" max="13824" width="9" style="1"/>
    <col min="13825" max="13825" width="10.8796296296296" style="1" customWidth="1"/>
    <col min="13826" max="13826" width="9.62962962962963" style="1" customWidth="1"/>
    <col min="13827" max="13827" width="9.87962962962963" style="1" customWidth="1"/>
    <col min="13828" max="13828" width="9.62962962962963" style="1" customWidth="1"/>
    <col min="13829" max="13829" width="7.75" style="1" customWidth="1"/>
    <col min="13830" max="13830" width="7.37962962962963" style="1" customWidth="1"/>
    <col min="13831" max="13831" width="11.25" style="1" customWidth="1"/>
    <col min="13832" max="13838" width="10.6296296296296" style="1" customWidth="1"/>
    <col min="13839" max="14078" width="9" style="1"/>
    <col min="14079" max="14079" width="8.5" style="1" customWidth="1"/>
    <col min="14080" max="14080" width="9" style="1"/>
    <col min="14081" max="14081" width="10.8796296296296" style="1" customWidth="1"/>
    <col min="14082" max="14082" width="9.62962962962963" style="1" customWidth="1"/>
    <col min="14083" max="14083" width="9.87962962962963" style="1" customWidth="1"/>
    <col min="14084" max="14084" width="9.62962962962963" style="1" customWidth="1"/>
    <col min="14085" max="14085" width="7.75" style="1" customWidth="1"/>
    <col min="14086" max="14086" width="7.37962962962963" style="1" customWidth="1"/>
    <col min="14087" max="14087" width="11.25" style="1" customWidth="1"/>
    <col min="14088" max="14094" width="10.6296296296296" style="1" customWidth="1"/>
    <col min="14095" max="14334" width="9" style="1"/>
    <col min="14335" max="14335" width="8.5" style="1" customWidth="1"/>
    <col min="14336" max="14336" width="9" style="1"/>
    <col min="14337" max="14337" width="10.8796296296296" style="1" customWidth="1"/>
    <col min="14338" max="14338" width="9.62962962962963" style="1" customWidth="1"/>
    <col min="14339" max="14339" width="9.87962962962963" style="1" customWidth="1"/>
    <col min="14340" max="14340" width="9.62962962962963" style="1" customWidth="1"/>
    <col min="14341" max="14341" width="7.75" style="1" customWidth="1"/>
    <col min="14342" max="14342" width="7.37962962962963" style="1" customWidth="1"/>
    <col min="14343" max="14343" width="11.25" style="1" customWidth="1"/>
    <col min="14344" max="14350" width="10.6296296296296" style="1" customWidth="1"/>
    <col min="14351" max="14590" width="9" style="1"/>
    <col min="14591" max="14591" width="8.5" style="1" customWidth="1"/>
    <col min="14592" max="14592" width="9" style="1"/>
    <col min="14593" max="14593" width="10.8796296296296" style="1" customWidth="1"/>
    <col min="14594" max="14594" width="9.62962962962963" style="1" customWidth="1"/>
    <col min="14595" max="14595" width="9.87962962962963" style="1" customWidth="1"/>
    <col min="14596" max="14596" width="9.62962962962963" style="1" customWidth="1"/>
    <col min="14597" max="14597" width="7.75" style="1" customWidth="1"/>
    <col min="14598" max="14598" width="7.37962962962963" style="1" customWidth="1"/>
    <col min="14599" max="14599" width="11.25" style="1" customWidth="1"/>
    <col min="14600" max="14606" width="10.6296296296296" style="1" customWidth="1"/>
    <col min="14607" max="14846" width="9" style="1"/>
    <col min="14847" max="14847" width="8.5" style="1" customWidth="1"/>
    <col min="14848" max="14848" width="9" style="1"/>
    <col min="14849" max="14849" width="10.8796296296296" style="1" customWidth="1"/>
    <col min="14850" max="14850" width="9.62962962962963" style="1" customWidth="1"/>
    <col min="14851" max="14851" width="9.87962962962963" style="1" customWidth="1"/>
    <col min="14852" max="14852" width="9.62962962962963" style="1" customWidth="1"/>
    <col min="14853" max="14853" width="7.75" style="1" customWidth="1"/>
    <col min="14854" max="14854" width="7.37962962962963" style="1" customWidth="1"/>
    <col min="14855" max="14855" width="11.25" style="1" customWidth="1"/>
    <col min="14856" max="14862" width="10.6296296296296" style="1" customWidth="1"/>
    <col min="14863" max="15102" width="9" style="1"/>
    <col min="15103" max="15103" width="8.5" style="1" customWidth="1"/>
    <col min="15104" max="15104" width="9" style="1"/>
    <col min="15105" max="15105" width="10.8796296296296" style="1" customWidth="1"/>
    <col min="15106" max="15106" width="9.62962962962963" style="1" customWidth="1"/>
    <col min="15107" max="15107" width="9.87962962962963" style="1" customWidth="1"/>
    <col min="15108" max="15108" width="9.62962962962963" style="1" customWidth="1"/>
    <col min="15109" max="15109" width="7.75" style="1" customWidth="1"/>
    <col min="15110" max="15110" width="7.37962962962963" style="1" customWidth="1"/>
    <col min="15111" max="15111" width="11.25" style="1" customWidth="1"/>
    <col min="15112" max="15118" width="10.6296296296296" style="1" customWidth="1"/>
    <col min="15119" max="15358" width="9" style="1"/>
    <col min="15359" max="15359" width="8.5" style="1" customWidth="1"/>
    <col min="15360" max="15360" width="9" style="1"/>
    <col min="15361" max="15361" width="10.8796296296296" style="1" customWidth="1"/>
    <col min="15362" max="15362" width="9.62962962962963" style="1" customWidth="1"/>
    <col min="15363" max="15363" width="9.87962962962963" style="1" customWidth="1"/>
    <col min="15364" max="15364" width="9.62962962962963" style="1" customWidth="1"/>
    <col min="15365" max="15365" width="7.75" style="1" customWidth="1"/>
    <col min="15366" max="15366" width="7.37962962962963" style="1" customWidth="1"/>
    <col min="15367" max="15367" width="11.25" style="1" customWidth="1"/>
    <col min="15368" max="15374" width="10.6296296296296" style="1" customWidth="1"/>
    <col min="15375" max="15614" width="9" style="1"/>
    <col min="15615" max="15615" width="8.5" style="1" customWidth="1"/>
    <col min="15616" max="15616" width="9" style="1"/>
    <col min="15617" max="15617" width="10.8796296296296" style="1" customWidth="1"/>
    <col min="15618" max="15618" width="9.62962962962963" style="1" customWidth="1"/>
    <col min="15619" max="15619" width="9.87962962962963" style="1" customWidth="1"/>
    <col min="15620" max="15620" width="9.62962962962963" style="1" customWidth="1"/>
    <col min="15621" max="15621" width="7.75" style="1" customWidth="1"/>
    <col min="15622" max="15622" width="7.37962962962963" style="1" customWidth="1"/>
    <col min="15623" max="15623" width="11.25" style="1" customWidth="1"/>
    <col min="15624" max="15630" width="10.6296296296296" style="1" customWidth="1"/>
    <col min="15631" max="15870" width="9" style="1"/>
    <col min="15871" max="15871" width="8.5" style="1" customWidth="1"/>
    <col min="15872" max="15872" width="9" style="1"/>
    <col min="15873" max="15873" width="10.8796296296296" style="1" customWidth="1"/>
    <col min="15874" max="15874" width="9.62962962962963" style="1" customWidth="1"/>
    <col min="15875" max="15875" width="9.87962962962963" style="1" customWidth="1"/>
    <col min="15876" max="15876" width="9.62962962962963" style="1" customWidth="1"/>
    <col min="15877" max="15877" width="7.75" style="1" customWidth="1"/>
    <col min="15878" max="15878" width="7.37962962962963" style="1" customWidth="1"/>
    <col min="15879" max="15879" width="11.25" style="1" customWidth="1"/>
    <col min="15880" max="15886" width="10.6296296296296" style="1" customWidth="1"/>
    <col min="15887" max="16126" width="9" style="1"/>
    <col min="16127" max="16127" width="8.5" style="1" customWidth="1"/>
    <col min="16128" max="16128" width="9" style="1"/>
    <col min="16129" max="16129" width="10.8796296296296" style="1" customWidth="1"/>
    <col min="16130" max="16130" width="9.62962962962963" style="1" customWidth="1"/>
    <col min="16131" max="16131" width="9.87962962962963" style="1" customWidth="1"/>
    <col min="16132" max="16132" width="9.62962962962963" style="1" customWidth="1"/>
    <col min="16133" max="16133" width="7.75" style="1" customWidth="1"/>
    <col min="16134" max="16134" width="7.37962962962963" style="1" customWidth="1"/>
    <col min="16135" max="16135" width="11.25" style="1" customWidth="1"/>
    <col min="16136" max="16142" width="10.6296296296296" style="1" customWidth="1"/>
    <col min="16143" max="16384" width="9" style="1"/>
  </cols>
  <sheetData>
    <row r="1" spans="1:1">
      <c r="A1" s="4" t="s">
        <v>258</v>
      </c>
    </row>
    <row r="2" s="1" customFormat="1" ht="19" customHeight="1" spans="1:9">
      <c r="A2" s="5" t="s">
        <v>259</v>
      </c>
      <c r="B2" s="6"/>
      <c r="C2" s="6"/>
      <c r="D2" s="6"/>
      <c r="E2" s="6"/>
      <c r="F2" s="6"/>
      <c r="G2" s="6"/>
      <c r="H2" s="6"/>
      <c r="I2" s="6"/>
    </row>
    <row r="3" s="1" customFormat="1" ht="17" customHeight="1" spans="1:9">
      <c r="A3" s="7" t="s">
        <v>260</v>
      </c>
      <c r="B3" s="8"/>
      <c r="C3" s="8"/>
      <c r="D3" s="8"/>
      <c r="E3" s="8"/>
      <c r="F3" s="8"/>
      <c r="G3" s="8"/>
      <c r="H3" s="8"/>
      <c r="I3" s="8"/>
    </row>
    <row r="4" s="2" customFormat="1" ht="30" customHeight="1" spans="1:14">
      <c r="A4" s="9" t="s">
        <v>261</v>
      </c>
      <c r="B4" s="10" t="s">
        <v>262</v>
      </c>
      <c r="C4" s="10"/>
      <c r="D4" s="10"/>
      <c r="E4" s="10"/>
      <c r="F4" s="10"/>
      <c r="G4" s="10"/>
      <c r="H4" s="10"/>
      <c r="I4" s="10"/>
      <c r="N4" s="50"/>
    </row>
    <row r="5" s="2" customFormat="1" ht="30" customHeight="1" spans="1:14">
      <c r="A5" s="11" t="s">
        <v>166</v>
      </c>
      <c r="B5" s="10" t="s">
        <v>263</v>
      </c>
      <c r="C5" s="12"/>
      <c r="D5" s="12"/>
      <c r="E5" s="12"/>
      <c r="F5" s="12" t="s">
        <v>264</v>
      </c>
      <c r="G5" s="10" t="s">
        <v>265</v>
      </c>
      <c r="H5" s="10"/>
      <c r="I5" s="10"/>
      <c r="J5" s="50"/>
      <c r="K5" s="50"/>
      <c r="L5" s="50"/>
      <c r="M5" s="50"/>
      <c r="N5" s="50"/>
    </row>
    <row r="6" s="3" customFormat="1" ht="30" customHeight="1" spans="1:14">
      <c r="A6" s="11" t="s">
        <v>170</v>
      </c>
      <c r="B6" s="13"/>
      <c r="C6" s="13"/>
      <c r="D6" s="9" t="s">
        <v>266</v>
      </c>
      <c r="E6" s="9" t="s">
        <v>267</v>
      </c>
      <c r="F6" s="9" t="s">
        <v>268</v>
      </c>
      <c r="G6" s="11" t="s">
        <v>192</v>
      </c>
      <c r="H6" s="11" t="s">
        <v>269</v>
      </c>
      <c r="I6" s="11" t="s">
        <v>193</v>
      </c>
      <c r="J6" s="51"/>
      <c r="K6" s="51"/>
      <c r="L6" s="51"/>
      <c r="M6" s="51"/>
      <c r="N6" s="51"/>
    </row>
    <row r="7" s="2" customFormat="1" ht="30" customHeight="1" spans="1:14">
      <c r="A7" s="11"/>
      <c r="B7" s="14" t="s">
        <v>270</v>
      </c>
      <c r="C7" s="14"/>
      <c r="D7" s="12">
        <v>50</v>
      </c>
      <c r="E7" s="15">
        <v>50</v>
      </c>
      <c r="F7" s="15">
        <v>50</v>
      </c>
      <c r="G7" s="16">
        <v>10</v>
      </c>
      <c r="H7" s="17">
        <v>1</v>
      </c>
      <c r="I7" s="12">
        <v>10</v>
      </c>
      <c r="J7" s="50"/>
      <c r="K7" s="50"/>
      <c r="L7" s="50"/>
      <c r="M7" s="50"/>
      <c r="N7" s="50"/>
    </row>
    <row r="8" s="2" customFormat="1" ht="30" customHeight="1" spans="1:14">
      <c r="A8" s="11"/>
      <c r="B8" s="12" t="s">
        <v>271</v>
      </c>
      <c r="C8" s="12"/>
      <c r="D8" s="12">
        <v>50</v>
      </c>
      <c r="E8" s="15">
        <v>50</v>
      </c>
      <c r="F8" s="15">
        <v>50</v>
      </c>
      <c r="G8" s="16" t="s">
        <v>35</v>
      </c>
      <c r="H8" s="16"/>
      <c r="I8" s="12" t="s">
        <v>35</v>
      </c>
      <c r="J8" s="50"/>
      <c r="K8" s="50"/>
      <c r="L8" s="50"/>
      <c r="M8" s="50"/>
      <c r="N8" s="50"/>
    </row>
    <row r="9" s="2" customFormat="1" ht="30" customHeight="1" spans="1:14">
      <c r="A9" s="11"/>
      <c r="B9" s="16" t="s">
        <v>272</v>
      </c>
      <c r="C9" s="18"/>
      <c r="D9" s="12"/>
      <c r="E9" s="19"/>
      <c r="F9" s="15"/>
      <c r="G9" s="16" t="s">
        <v>35</v>
      </c>
      <c r="H9" s="16"/>
      <c r="I9" s="12" t="s">
        <v>35</v>
      </c>
      <c r="J9" s="50"/>
      <c r="K9" s="50"/>
      <c r="L9" s="50"/>
      <c r="M9" s="50"/>
      <c r="N9" s="50"/>
    </row>
    <row r="10" s="2" customFormat="1" ht="30" customHeight="1" spans="1:14">
      <c r="A10" s="11"/>
      <c r="B10" s="14" t="s">
        <v>273</v>
      </c>
      <c r="C10" s="14"/>
      <c r="D10" s="14"/>
      <c r="E10" s="12"/>
      <c r="F10" s="20"/>
      <c r="G10" s="16" t="s">
        <v>35</v>
      </c>
      <c r="H10" s="16"/>
      <c r="I10" s="12" t="s">
        <v>35</v>
      </c>
      <c r="J10" s="50"/>
      <c r="K10" s="50"/>
      <c r="L10" s="50"/>
      <c r="M10" s="50"/>
      <c r="N10" s="50"/>
    </row>
    <row r="11" s="2" customFormat="1" ht="20" customHeight="1" spans="1:14">
      <c r="A11" s="21" t="s">
        <v>181</v>
      </c>
      <c r="B11" s="12" t="s">
        <v>274</v>
      </c>
      <c r="C11" s="12"/>
      <c r="D11" s="12"/>
      <c r="E11" s="12"/>
      <c r="F11" s="12" t="s">
        <v>275</v>
      </c>
      <c r="G11" s="12"/>
      <c r="H11" s="12"/>
      <c r="I11" s="12"/>
      <c r="J11" s="50"/>
      <c r="K11" s="50"/>
      <c r="L11" s="50"/>
      <c r="M11" s="50"/>
      <c r="N11" s="50"/>
    </row>
    <row r="12" s="2" customFormat="1" ht="323" customHeight="1" spans="1:14">
      <c r="A12" s="13"/>
      <c r="B12" s="22" t="s">
        <v>276</v>
      </c>
      <c r="C12" s="23"/>
      <c r="D12" s="23"/>
      <c r="E12" s="24"/>
      <c r="F12" s="22" t="s">
        <v>277</v>
      </c>
      <c r="G12" s="23"/>
      <c r="H12" s="23"/>
      <c r="I12" s="24"/>
      <c r="J12" s="50"/>
      <c r="K12" s="50"/>
      <c r="L12" s="50"/>
      <c r="M12" s="50"/>
      <c r="N12" s="50"/>
    </row>
    <row r="13" s="2" customFormat="1" ht="30" customHeight="1" spans="1:9">
      <c r="A13" s="21" t="s">
        <v>278</v>
      </c>
      <c r="B13" s="25" t="s">
        <v>187</v>
      </c>
      <c r="C13" s="25" t="s">
        <v>188</v>
      </c>
      <c r="D13" s="25" t="s">
        <v>189</v>
      </c>
      <c r="E13" s="9" t="s">
        <v>279</v>
      </c>
      <c r="F13" s="9" t="s">
        <v>280</v>
      </c>
      <c r="G13" s="13" t="s">
        <v>192</v>
      </c>
      <c r="H13" s="25" t="s">
        <v>193</v>
      </c>
      <c r="I13" s="52" t="s">
        <v>281</v>
      </c>
    </row>
    <row r="14" s="2" customFormat="1" ht="20" customHeight="1" spans="1:9">
      <c r="A14" s="26"/>
      <c r="B14" s="27" t="s">
        <v>282</v>
      </c>
      <c r="C14" s="28" t="s">
        <v>83</v>
      </c>
      <c r="D14" s="29" t="s">
        <v>283</v>
      </c>
      <c r="E14" s="30" t="s">
        <v>284</v>
      </c>
      <c r="F14" s="30" t="s">
        <v>284</v>
      </c>
      <c r="G14" s="30">
        <v>2</v>
      </c>
      <c r="H14" s="30">
        <v>2</v>
      </c>
      <c r="I14" s="53"/>
    </row>
    <row r="15" s="2" customFormat="1" ht="20" customHeight="1" spans="1:9">
      <c r="A15" s="26"/>
      <c r="B15" s="31"/>
      <c r="C15" s="32"/>
      <c r="D15" s="29" t="s">
        <v>285</v>
      </c>
      <c r="E15" s="30" t="s">
        <v>286</v>
      </c>
      <c r="F15" s="30" t="s">
        <v>286</v>
      </c>
      <c r="G15" s="30">
        <v>1</v>
      </c>
      <c r="H15" s="30">
        <v>1</v>
      </c>
      <c r="I15" s="53"/>
    </row>
    <row r="16" s="2" customFormat="1" ht="20" customHeight="1" spans="1:9">
      <c r="A16" s="26"/>
      <c r="B16" s="31"/>
      <c r="C16" s="32"/>
      <c r="D16" s="29" t="s">
        <v>287</v>
      </c>
      <c r="E16" s="30" t="s">
        <v>288</v>
      </c>
      <c r="F16" s="30" t="s">
        <v>288</v>
      </c>
      <c r="G16" s="30">
        <v>1.5</v>
      </c>
      <c r="H16" s="30">
        <v>1.5</v>
      </c>
      <c r="I16" s="53"/>
    </row>
    <row r="17" s="2" customFormat="1" ht="20" customHeight="1" spans="1:9">
      <c r="A17" s="26"/>
      <c r="B17" s="31"/>
      <c r="C17" s="32"/>
      <c r="D17" s="29" t="s">
        <v>289</v>
      </c>
      <c r="E17" s="30" t="s">
        <v>290</v>
      </c>
      <c r="F17" s="30" t="s">
        <v>290</v>
      </c>
      <c r="G17" s="30">
        <v>2</v>
      </c>
      <c r="H17" s="30">
        <v>2</v>
      </c>
      <c r="I17" s="53"/>
    </row>
    <row r="18" s="2" customFormat="1" ht="20" customHeight="1" spans="1:9">
      <c r="A18" s="26"/>
      <c r="B18" s="31"/>
      <c r="C18" s="32"/>
      <c r="D18" s="29" t="s">
        <v>291</v>
      </c>
      <c r="E18" s="30" t="s">
        <v>292</v>
      </c>
      <c r="F18" s="30" t="s">
        <v>292</v>
      </c>
      <c r="G18" s="30">
        <v>2</v>
      </c>
      <c r="H18" s="30">
        <v>2</v>
      </c>
      <c r="I18" s="53"/>
    </row>
    <row r="19" s="2" customFormat="1" ht="20" customHeight="1" spans="1:9">
      <c r="A19" s="26"/>
      <c r="B19" s="31"/>
      <c r="C19" s="32"/>
      <c r="D19" s="29" t="s">
        <v>293</v>
      </c>
      <c r="E19" s="30" t="s">
        <v>294</v>
      </c>
      <c r="F19" s="30" t="s">
        <v>294</v>
      </c>
      <c r="G19" s="30">
        <v>2</v>
      </c>
      <c r="H19" s="30">
        <v>2</v>
      </c>
      <c r="I19" s="53"/>
    </row>
    <row r="20" s="2" customFormat="1" ht="20" customHeight="1" spans="1:9">
      <c r="A20" s="26"/>
      <c r="B20" s="33"/>
      <c r="C20" s="34"/>
      <c r="D20" s="29" t="s">
        <v>295</v>
      </c>
      <c r="E20" s="30" t="s">
        <v>296</v>
      </c>
      <c r="F20" s="30" t="s">
        <v>296</v>
      </c>
      <c r="G20" s="30">
        <v>2</v>
      </c>
      <c r="H20" s="30">
        <v>2</v>
      </c>
      <c r="I20" s="54"/>
    </row>
    <row r="21" s="2" customFormat="1" ht="20" customHeight="1" spans="1:9">
      <c r="A21" s="26"/>
      <c r="B21" s="33"/>
      <c r="C21" s="28" t="s">
        <v>119</v>
      </c>
      <c r="D21" s="29" t="s">
        <v>283</v>
      </c>
      <c r="E21" s="35" t="s">
        <v>297</v>
      </c>
      <c r="F21" s="35" t="s">
        <v>297</v>
      </c>
      <c r="G21" s="30">
        <v>2</v>
      </c>
      <c r="H21" s="30">
        <v>2</v>
      </c>
      <c r="I21" s="53"/>
    </row>
    <row r="22" s="2" customFormat="1" ht="20" customHeight="1" spans="1:9">
      <c r="A22" s="26"/>
      <c r="B22" s="33"/>
      <c r="C22" s="32"/>
      <c r="D22" s="29" t="s">
        <v>285</v>
      </c>
      <c r="E22" s="35" t="s">
        <v>297</v>
      </c>
      <c r="F22" s="35" t="s">
        <v>297</v>
      </c>
      <c r="G22" s="30">
        <v>1</v>
      </c>
      <c r="H22" s="30">
        <v>1</v>
      </c>
      <c r="I22" s="53"/>
    </row>
    <row r="23" s="2" customFormat="1" ht="20" customHeight="1" spans="1:9">
      <c r="A23" s="26"/>
      <c r="B23" s="33"/>
      <c r="C23" s="32"/>
      <c r="D23" s="29" t="s">
        <v>287</v>
      </c>
      <c r="E23" s="35" t="s">
        <v>297</v>
      </c>
      <c r="F23" s="35" t="s">
        <v>297</v>
      </c>
      <c r="G23" s="30">
        <v>1.5</v>
      </c>
      <c r="H23" s="30">
        <v>1.5</v>
      </c>
      <c r="I23" s="53"/>
    </row>
    <row r="24" s="2" customFormat="1" ht="20" customHeight="1" spans="1:9">
      <c r="A24" s="26"/>
      <c r="B24" s="33"/>
      <c r="C24" s="32"/>
      <c r="D24" s="29" t="s">
        <v>289</v>
      </c>
      <c r="E24" s="35" t="s">
        <v>297</v>
      </c>
      <c r="F24" s="35" t="s">
        <v>297</v>
      </c>
      <c r="G24" s="30">
        <v>2</v>
      </c>
      <c r="H24" s="30">
        <v>2</v>
      </c>
      <c r="I24" s="53"/>
    </row>
    <row r="25" s="2" customFormat="1" ht="20" customHeight="1" spans="1:9">
      <c r="A25" s="26"/>
      <c r="B25" s="33"/>
      <c r="C25" s="32"/>
      <c r="D25" s="29" t="s">
        <v>291</v>
      </c>
      <c r="E25" s="35" t="s">
        <v>297</v>
      </c>
      <c r="F25" s="35" t="s">
        <v>297</v>
      </c>
      <c r="G25" s="30">
        <v>2</v>
      </c>
      <c r="H25" s="30">
        <v>2</v>
      </c>
      <c r="I25" s="53"/>
    </row>
    <row r="26" s="2" customFormat="1" ht="20" customHeight="1" spans="1:9">
      <c r="A26" s="26"/>
      <c r="B26" s="33"/>
      <c r="C26" s="32"/>
      <c r="D26" s="29" t="s">
        <v>293</v>
      </c>
      <c r="E26" s="35" t="s">
        <v>297</v>
      </c>
      <c r="F26" s="35" t="s">
        <v>297</v>
      </c>
      <c r="G26" s="30">
        <v>2</v>
      </c>
      <c r="H26" s="30">
        <v>2</v>
      </c>
      <c r="I26" s="53"/>
    </row>
    <row r="27" s="2" customFormat="1" ht="20" customHeight="1" spans="1:9">
      <c r="A27" s="26"/>
      <c r="B27" s="33"/>
      <c r="C27" s="34"/>
      <c r="D27" s="29" t="s">
        <v>295</v>
      </c>
      <c r="E27" s="35" t="s">
        <v>297</v>
      </c>
      <c r="F27" s="35" t="s">
        <v>297</v>
      </c>
      <c r="G27" s="30">
        <v>2</v>
      </c>
      <c r="H27" s="30">
        <v>2</v>
      </c>
      <c r="I27" s="54"/>
    </row>
    <row r="28" s="2" customFormat="1" ht="20" customHeight="1" spans="1:9">
      <c r="A28" s="26"/>
      <c r="B28" s="33"/>
      <c r="C28" s="28" t="s">
        <v>129</v>
      </c>
      <c r="D28" s="29" t="s">
        <v>283</v>
      </c>
      <c r="E28" s="35" t="s">
        <v>298</v>
      </c>
      <c r="F28" s="35" t="s">
        <v>298</v>
      </c>
      <c r="G28" s="30">
        <v>2</v>
      </c>
      <c r="H28" s="30">
        <v>2</v>
      </c>
      <c r="I28" s="53"/>
    </row>
    <row r="29" s="2" customFormat="1" ht="20" customHeight="1" spans="1:9">
      <c r="A29" s="26"/>
      <c r="B29" s="33"/>
      <c r="C29" s="32"/>
      <c r="D29" s="29" t="s">
        <v>285</v>
      </c>
      <c r="E29" s="35" t="s">
        <v>298</v>
      </c>
      <c r="F29" s="35" t="s">
        <v>298</v>
      </c>
      <c r="G29" s="30">
        <v>1</v>
      </c>
      <c r="H29" s="30">
        <v>1</v>
      </c>
      <c r="I29" s="53"/>
    </row>
    <row r="30" s="2" customFormat="1" ht="20" customHeight="1" spans="1:9">
      <c r="A30" s="26"/>
      <c r="B30" s="33"/>
      <c r="C30" s="32"/>
      <c r="D30" s="29" t="s">
        <v>287</v>
      </c>
      <c r="E30" s="35" t="s">
        <v>298</v>
      </c>
      <c r="F30" s="35" t="s">
        <v>298</v>
      </c>
      <c r="G30" s="30">
        <v>1.5</v>
      </c>
      <c r="H30" s="30">
        <v>1.5</v>
      </c>
      <c r="I30" s="53"/>
    </row>
    <row r="31" s="2" customFormat="1" ht="20" customHeight="1" spans="1:9">
      <c r="A31" s="26"/>
      <c r="B31" s="33"/>
      <c r="C31" s="32"/>
      <c r="D31" s="29" t="s">
        <v>289</v>
      </c>
      <c r="E31" s="35" t="s">
        <v>298</v>
      </c>
      <c r="F31" s="35" t="s">
        <v>298</v>
      </c>
      <c r="G31" s="30">
        <v>2</v>
      </c>
      <c r="H31" s="30">
        <v>2</v>
      </c>
      <c r="I31" s="53"/>
    </row>
    <row r="32" s="2" customFormat="1" ht="20" customHeight="1" spans="1:9">
      <c r="A32" s="26"/>
      <c r="B32" s="33"/>
      <c r="C32" s="32"/>
      <c r="D32" s="29" t="s">
        <v>291</v>
      </c>
      <c r="E32" s="35" t="s">
        <v>298</v>
      </c>
      <c r="F32" s="35" t="s">
        <v>298</v>
      </c>
      <c r="G32" s="30">
        <v>2</v>
      </c>
      <c r="H32" s="30">
        <v>2</v>
      </c>
      <c r="I32" s="53"/>
    </row>
    <row r="33" s="2" customFormat="1" ht="20" customHeight="1" spans="1:9">
      <c r="A33" s="26"/>
      <c r="B33" s="33"/>
      <c r="C33" s="32"/>
      <c r="D33" s="29" t="s">
        <v>293</v>
      </c>
      <c r="E33" s="35" t="s">
        <v>298</v>
      </c>
      <c r="F33" s="35" t="s">
        <v>298</v>
      </c>
      <c r="G33" s="30">
        <v>2</v>
      </c>
      <c r="H33" s="30">
        <v>2</v>
      </c>
      <c r="I33" s="53"/>
    </row>
    <row r="34" s="2" customFormat="1" ht="20" customHeight="1" spans="1:9">
      <c r="A34" s="26"/>
      <c r="B34" s="33"/>
      <c r="C34" s="34"/>
      <c r="D34" s="29" t="s">
        <v>295</v>
      </c>
      <c r="E34" s="35" t="s">
        <v>298</v>
      </c>
      <c r="F34" s="35" t="s">
        <v>298</v>
      </c>
      <c r="G34" s="30">
        <v>2</v>
      </c>
      <c r="H34" s="30">
        <v>2</v>
      </c>
      <c r="I34" s="53"/>
    </row>
    <row r="35" s="2" customFormat="1" ht="20" customHeight="1" spans="1:9">
      <c r="A35" s="26"/>
      <c r="B35" s="33"/>
      <c r="C35" s="28" t="s">
        <v>134</v>
      </c>
      <c r="D35" s="29" t="s">
        <v>283</v>
      </c>
      <c r="E35" s="36" t="s">
        <v>299</v>
      </c>
      <c r="F35" s="36" t="s">
        <v>299</v>
      </c>
      <c r="G35" s="30">
        <v>2</v>
      </c>
      <c r="H35" s="30">
        <v>2</v>
      </c>
      <c r="I35" s="54"/>
    </row>
    <row r="36" s="2" customFormat="1" ht="20" customHeight="1" spans="1:9">
      <c r="A36" s="26"/>
      <c r="B36" s="33"/>
      <c r="C36" s="32"/>
      <c r="D36" s="29" t="s">
        <v>285</v>
      </c>
      <c r="E36" s="36" t="s">
        <v>300</v>
      </c>
      <c r="F36" s="36" t="s">
        <v>300</v>
      </c>
      <c r="G36" s="30">
        <v>1</v>
      </c>
      <c r="H36" s="30">
        <v>1</v>
      </c>
      <c r="I36" s="54"/>
    </row>
    <row r="37" s="2" customFormat="1" ht="20" customHeight="1" spans="1:9">
      <c r="A37" s="26"/>
      <c r="B37" s="33"/>
      <c r="C37" s="32"/>
      <c r="D37" s="29" t="s">
        <v>287</v>
      </c>
      <c r="E37" s="36" t="s">
        <v>300</v>
      </c>
      <c r="F37" s="36" t="s">
        <v>300</v>
      </c>
      <c r="G37" s="30">
        <v>1.5</v>
      </c>
      <c r="H37" s="30">
        <v>1.5</v>
      </c>
      <c r="I37" s="54"/>
    </row>
    <row r="38" s="2" customFormat="1" ht="20" customHeight="1" spans="1:9">
      <c r="A38" s="26"/>
      <c r="B38" s="33"/>
      <c r="C38" s="32"/>
      <c r="D38" s="29" t="s">
        <v>289</v>
      </c>
      <c r="E38" s="36" t="s">
        <v>301</v>
      </c>
      <c r="F38" s="36" t="s">
        <v>301</v>
      </c>
      <c r="G38" s="30">
        <v>2</v>
      </c>
      <c r="H38" s="30">
        <v>2</v>
      </c>
      <c r="I38" s="54"/>
    </row>
    <row r="39" s="2" customFormat="1" ht="20" customHeight="1" spans="1:9">
      <c r="A39" s="26"/>
      <c r="B39" s="33"/>
      <c r="C39" s="32"/>
      <c r="D39" s="29" t="s">
        <v>291</v>
      </c>
      <c r="E39" s="36" t="s">
        <v>302</v>
      </c>
      <c r="F39" s="36" t="s">
        <v>302</v>
      </c>
      <c r="G39" s="30">
        <v>2</v>
      </c>
      <c r="H39" s="30">
        <v>2</v>
      </c>
      <c r="I39" s="54"/>
    </row>
    <row r="40" s="2" customFormat="1" ht="20" customHeight="1" spans="1:9">
      <c r="A40" s="26"/>
      <c r="B40" s="33"/>
      <c r="C40" s="32"/>
      <c r="D40" s="29" t="s">
        <v>293</v>
      </c>
      <c r="E40" s="36" t="s">
        <v>303</v>
      </c>
      <c r="F40" s="36" t="s">
        <v>303</v>
      </c>
      <c r="G40" s="30">
        <v>2</v>
      </c>
      <c r="H40" s="30">
        <v>2</v>
      </c>
      <c r="I40" s="54"/>
    </row>
    <row r="41" s="2" customFormat="1" ht="20" customHeight="1" spans="1:9">
      <c r="A41" s="26"/>
      <c r="B41" s="37"/>
      <c r="C41" s="34"/>
      <c r="D41" s="29" t="s">
        <v>295</v>
      </c>
      <c r="E41" s="36" t="s">
        <v>304</v>
      </c>
      <c r="F41" s="36" t="s">
        <v>304</v>
      </c>
      <c r="G41" s="30">
        <v>2</v>
      </c>
      <c r="H41" s="30">
        <v>2</v>
      </c>
      <c r="I41" s="54"/>
    </row>
    <row r="42" s="2" customFormat="1" ht="20" customHeight="1" spans="1:9">
      <c r="A42" s="26"/>
      <c r="B42" s="31" t="s">
        <v>305</v>
      </c>
      <c r="C42" s="38" t="s">
        <v>306</v>
      </c>
      <c r="D42" s="39" t="s">
        <v>307</v>
      </c>
      <c r="E42" s="39" t="s">
        <v>307</v>
      </c>
      <c r="F42" s="39" t="s">
        <v>308</v>
      </c>
      <c r="G42" s="40">
        <v>7.5</v>
      </c>
      <c r="H42" s="40">
        <v>7.5</v>
      </c>
      <c r="I42" s="54"/>
    </row>
    <row r="43" s="2" customFormat="1" ht="20" customHeight="1" spans="1:9">
      <c r="A43" s="26"/>
      <c r="B43" s="31"/>
      <c r="C43" s="38"/>
      <c r="D43" s="41"/>
      <c r="E43" s="41"/>
      <c r="F43" s="41"/>
      <c r="G43" s="42"/>
      <c r="H43" s="42"/>
      <c r="I43" s="54"/>
    </row>
    <row r="44" s="2" customFormat="1" ht="20" customHeight="1" spans="1:9">
      <c r="A44" s="26"/>
      <c r="B44" s="31"/>
      <c r="C44" s="38" t="s">
        <v>309</v>
      </c>
      <c r="D44" s="39" t="s">
        <v>310</v>
      </c>
      <c r="E44" s="39" t="s">
        <v>310</v>
      </c>
      <c r="F44" s="39" t="s">
        <v>308</v>
      </c>
      <c r="G44" s="40">
        <v>7.5</v>
      </c>
      <c r="H44" s="40">
        <v>7.5</v>
      </c>
      <c r="I44" s="53"/>
    </row>
    <row r="45" s="2" customFormat="1" ht="20" customHeight="1" spans="1:9">
      <c r="A45" s="26"/>
      <c r="B45" s="31"/>
      <c r="C45" s="38"/>
      <c r="D45" s="41" t="s">
        <v>311</v>
      </c>
      <c r="E45" s="41" t="s">
        <v>311</v>
      </c>
      <c r="F45" s="41"/>
      <c r="G45" s="42"/>
      <c r="H45" s="42"/>
      <c r="I45" s="53"/>
    </row>
    <row r="46" s="2" customFormat="1" ht="20" customHeight="1" spans="1:9">
      <c r="A46" s="26"/>
      <c r="B46" s="31"/>
      <c r="C46" s="38" t="s">
        <v>312</v>
      </c>
      <c r="D46" s="39" t="s">
        <v>313</v>
      </c>
      <c r="E46" s="39" t="s">
        <v>313</v>
      </c>
      <c r="F46" s="39" t="s">
        <v>314</v>
      </c>
      <c r="G46" s="40">
        <v>7.5</v>
      </c>
      <c r="H46" s="40">
        <v>7.5</v>
      </c>
      <c r="I46" s="53"/>
    </row>
    <row r="47" s="2" customFormat="1" ht="20" customHeight="1" spans="1:9">
      <c r="A47" s="26"/>
      <c r="B47" s="31"/>
      <c r="C47" s="38"/>
      <c r="D47" s="41"/>
      <c r="E47" s="41"/>
      <c r="F47" s="41"/>
      <c r="G47" s="42"/>
      <c r="H47" s="42"/>
      <c r="I47" s="53"/>
    </row>
    <row r="48" s="2" customFormat="1" ht="20" customHeight="1" spans="1:9">
      <c r="A48" s="26"/>
      <c r="B48" s="31"/>
      <c r="C48" s="28" t="s">
        <v>315</v>
      </c>
      <c r="D48" s="39" t="s">
        <v>316</v>
      </c>
      <c r="E48" s="39" t="s">
        <v>316</v>
      </c>
      <c r="F48" s="39" t="s">
        <v>314</v>
      </c>
      <c r="G48" s="40">
        <v>7.5</v>
      </c>
      <c r="H48" s="40">
        <v>7.5</v>
      </c>
      <c r="I48" s="53"/>
    </row>
    <row r="49" s="2" customFormat="1" ht="20" customHeight="1" spans="1:9">
      <c r="A49" s="26"/>
      <c r="B49" s="43"/>
      <c r="C49" s="34"/>
      <c r="D49" s="41" t="s">
        <v>311</v>
      </c>
      <c r="E49" s="41" t="s">
        <v>311</v>
      </c>
      <c r="F49" s="41"/>
      <c r="G49" s="42"/>
      <c r="H49" s="42"/>
      <c r="I49" s="53"/>
    </row>
    <row r="50" s="2" customFormat="1" ht="20" customHeight="1" spans="1:9">
      <c r="A50" s="26"/>
      <c r="B50" s="27" t="s">
        <v>317</v>
      </c>
      <c r="C50" s="28" t="s">
        <v>318</v>
      </c>
      <c r="D50" s="44">
        <v>1</v>
      </c>
      <c r="E50" s="44">
        <v>1</v>
      </c>
      <c r="F50" s="44">
        <v>1</v>
      </c>
      <c r="G50" s="40">
        <v>10</v>
      </c>
      <c r="H50" s="40">
        <v>10</v>
      </c>
      <c r="I50" s="53"/>
    </row>
    <row r="51" s="2" customFormat="1" ht="20" customHeight="1" spans="1:9">
      <c r="A51" s="13"/>
      <c r="B51" s="37"/>
      <c r="C51" s="34"/>
      <c r="D51" s="41" t="s">
        <v>311</v>
      </c>
      <c r="E51" s="41"/>
      <c r="F51" s="41"/>
      <c r="G51" s="42"/>
      <c r="H51" s="42"/>
      <c r="I51" s="53"/>
    </row>
    <row r="52" s="2" customFormat="1" ht="20" customHeight="1" spans="1:9">
      <c r="A52" s="11" t="s">
        <v>256</v>
      </c>
      <c r="B52" s="11"/>
      <c r="C52" s="11"/>
      <c r="D52" s="11"/>
      <c r="E52" s="11"/>
      <c r="F52" s="11"/>
      <c r="G52" s="45">
        <v>100</v>
      </c>
      <c r="H52" s="46"/>
      <c r="I52" s="55"/>
    </row>
    <row r="53" s="1" customFormat="1" ht="22" customHeight="1" spans="1:9">
      <c r="A53" s="47" t="s">
        <v>319</v>
      </c>
      <c r="B53" s="48"/>
      <c r="C53" s="48"/>
      <c r="D53" s="48"/>
      <c r="E53" s="48"/>
      <c r="F53" s="48"/>
      <c r="G53" s="48"/>
      <c r="H53" s="48"/>
      <c r="I53" s="48"/>
    </row>
    <row r="54" s="1" customFormat="1" spans="1:9">
      <c r="A54" s="49"/>
      <c r="B54" s="49"/>
      <c r="C54" s="49"/>
      <c r="D54" s="49"/>
      <c r="E54" s="49"/>
      <c r="F54" s="49"/>
      <c r="G54" s="49"/>
      <c r="H54" s="49"/>
      <c r="I54" s="49"/>
    </row>
    <row r="55" s="1" customFormat="1" spans="1:9">
      <c r="A55" s="49"/>
      <c r="B55" s="49"/>
      <c r="C55" s="49"/>
      <c r="D55" s="49"/>
      <c r="E55" s="49"/>
      <c r="F55" s="49"/>
      <c r="G55" s="49"/>
      <c r="H55" s="49"/>
      <c r="I55" s="49"/>
    </row>
    <row r="56" s="1" customFormat="1" spans="1:9">
      <c r="A56" s="49"/>
      <c r="B56" s="49"/>
      <c r="C56" s="49"/>
      <c r="D56" s="49"/>
      <c r="E56" s="49"/>
      <c r="F56" s="49"/>
      <c r="G56" s="49"/>
      <c r="H56" s="49"/>
      <c r="I56" s="49"/>
    </row>
    <row r="57" s="1" customFormat="1" spans="1:9">
      <c r="A57" s="49"/>
      <c r="B57" s="49"/>
      <c r="C57" s="49"/>
      <c r="D57" s="49"/>
      <c r="E57" s="49"/>
      <c r="F57" s="49"/>
      <c r="G57" s="49"/>
      <c r="H57" s="49"/>
      <c r="I57" s="49"/>
    </row>
    <row r="58" s="1" customFormat="1" spans="1:9">
      <c r="A58" s="49"/>
      <c r="B58" s="49"/>
      <c r="C58" s="49"/>
      <c r="D58" s="49"/>
      <c r="E58" s="49"/>
      <c r="F58" s="49"/>
      <c r="G58" s="49"/>
      <c r="H58" s="49"/>
      <c r="I58" s="49"/>
    </row>
    <row r="59" s="1" customFormat="1" spans="1:9">
      <c r="A59" s="49"/>
      <c r="B59" s="49"/>
      <c r="C59" s="49"/>
      <c r="D59" s="49"/>
      <c r="E59" s="49"/>
      <c r="F59" s="49"/>
      <c r="G59" s="49"/>
      <c r="H59" s="49"/>
      <c r="I59" s="49"/>
    </row>
    <row r="60" s="1" customFormat="1" spans="1:9">
      <c r="A60" s="49"/>
      <c r="B60" s="49"/>
      <c r="C60" s="49"/>
      <c r="D60" s="49"/>
      <c r="E60" s="49"/>
      <c r="F60" s="49"/>
      <c r="G60" s="49"/>
      <c r="H60" s="49"/>
      <c r="I60" s="49"/>
    </row>
    <row r="61" s="1" customFormat="1" spans="1:9">
      <c r="A61" s="49"/>
      <c r="B61" s="49"/>
      <c r="C61" s="49"/>
      <c r="D61" s="49"/>
      <c r="E61" s="49"/>
      <c r="F61" s="49"/>
      <c r="G61" s="49"/>
      <c r="H61" s="49"/>
      <c r="I61" s="49"/>
    </row>
  </sheetData>
  <mergeCells count="57">
    <mergeCell ref="A2:I2"/>
    <mergeCell ref="A3:I3"/>
    <mergeCell ref="B4:I4"/>
    <mergeCell ref="B5:E5"/>
    <mergeCell ref="G5:I5"/>
    <mergeCell ref="B6:C6"/>
    <mergeCell ref="B7:C7"/>
    <mergeCell ref="B8:C8"/>
    <mergeCell ref="B9:C9"/>
    <mergeCell ref="B10:C10"/>
    <mergeCell ref="B11:E11"/>
    <mergeCell ref="F11:I11"/>
    <mergeCell ref="B12:E12"/>
    <mergeCell ref="F12:I12"/>
    <mergeCell ref="A52:F52"/>
    <mergeCell ref="G52:I52"/>
    <mergeCell ref="A53:I53"/>
    <mergeCell ref="A6:A10"/>
    <mergeCell ref="A11:A12"/>
    <mergeCell ref="A13:A51"/>
    <mergeCell ref="B14:B41"/>
    <mergeCell ref="B42:B49"/>
    <mergeCell ref="B50:B51"/>
    <mergeCell ref="C14:C20"/>
    <mergeCell ref="C21:C27"/>
    <mergeCell ref="C28:C34"/>
    <mergeCell ref="C35:C41"/>
    <mergeCell ref="C42:C43"/>
    <mergeCell ref="C44:C45"/>
    <mergeCell ref="C46:C47"/>
    <mergeCell ref="C48:C49"/>
    <mergeCell ref="C50:C51"/>
    <mergeCell ref="D42:D43"/>
    <mergeCell ref="D44:D45"/>
    <mergeCell ref="D46:D47"/>
    <mergeCell ref="D48:D49"/>
    <mergeCell ref="D50:D51"/>
    <mergeCell ref="E42:E43"/>
    <mergeCell ref="E44:E45"/>
    <mergeCell ref="E46:E47"/>
    <mergeCell ref="E48:E49"/>
    <mergeCell ref="E50:E51"/>
    <mergeCell ref="F42:F43"/>
    <mergeCell ref="F44:F45"/>
    <mergeCell ref="F46:F47"/>
    <mergeCell ref="F48:F49"/>
    <mergeCell ref="F50:F51"/>
    <mergeCell ref="G42:G43"/>
    <mergeCell ref="G44:G45"/>
    <mergeCell ref="G46:G47"/>
    <mergeCell ref="G48:G49"/>
    <mergeCell ref="G50:G51"/>
    <mergeCell ref="H42:H43"/>
    <mergeCell ref="H44:H45"/>
    <mergeCell ref="H46:H47"/>
    <mergeCell ref="H48:H49"/>
    <mergeCell ref="H50:H51"/>
  </mergeCells>
  <pageMargins left="0.751388888888889" right="0.751388888888889" top="0.802777777777778" bottom="0.60555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Company>HP</Company>
  <Application>Microsoft Excel</Application>
  <HeadingPairs>
    <vt:vector size="2" baseType="variant">
      <vt:variant>
        <vt:lpstr>工作表</vt:lpstr>
      </vt:variant>
      <vt:variant>
        <vt:i4>4</vt:i4>
      </vt:variant>
    </vt:vector>
  </HeadingPairs>
  <TitlesOfParts>
    <vt:vector size="4" baseType="lpstr">
      <vt:lpstr>1-基础数据表</vt:lpstr>
      <vt:lpstr>2-整体支出绩效自评表</vt:lpstr>
      <vt:lpstr>基层党建、人才、公务员招考、村（居）党组织书记培训等工作专项经</vt:lpstr>
      <vt:lpstr>项目支出绩效自评表 (老干活动经费)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123木头人</cp:lastModifiedBy>
  <dcterms:created xsi:type="dcterms:W3CDTF">2021-06-01T09:05:00Z</dcterms:created>
  <cp:lastPrinted>2022-11-07T06:19:00Z</cp:lastPrinted>
  <dcterms:modified xsi:type="dcterms:W3CDTF">2025-09-17T10:13:29Z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FC59C70E7F14444799CA988314687FBF_12</vt:lpwstr>
  </property>
</Properties>
</file>